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showInkAnnotation="0" updateLinks="always" codeName="ThisWorkbook"/>
  <mc:AlternateContent xmlns:mc="http://schemas.openxmlformats.org/markup-compatibility/2006">
    <mc:Choice Requires="x15">
      <x15ac:absPath xmlns:x15ac="http://schemas.microsoft.com/office/spreadsheetml/2010/11/ac" url="C:\Users\thtrh\Desktop\Offline version\Public model suite\"/>
    </mc:Choice>
  </mc:AlternateContent>
  <xr:revisionPtr revIDLastSave="0" documentId="13_ncr:1_{D8A59E71-E8C6-413F-8906-1E424BBEAE10}" xr6:coauthVersionLast="47" xr6:coauthVersionMax="47" xr10:uidLastSave="{00000000-0000-0000-0000-000000000000}"/>
  <bookViews>
    <workbookView xWindow="-120" yWindow="-120" windowWidth="38640" windowHeight="15840" tabRatio="858" xr2:uid="{00000000-000D-0000-FFFF-FFFF00000000}"/>
  </bookViews>
  <sheets>
    <sheet name="Cover" sheetId="27" r:id="rId1"/>
    <sheet name="TOC" sheetId="28" r:id="rId2"/>
    <sheet name="Checks" sheetId="25" r:id="rId3"/>
    <sheet name="Input_CPI" sheetId="93" r:id="rId4"/>
    <sheet name="Input_Step" sheetId="90" r:id="rId5"/>
    <sheet name="Calc_Escalation" sheetId="94" r:id="rId6"/>
    <sheet name="Output_Step" sheetId="91" r:id="rId7"/>
    <sheet name="Lookup" sheetId="4" r:id="rId8"/>
  </sheets>
  <externalReferences>
    <externalReference r:id="rId9"/>
  </externalReferences>
  <definedNames>
    <definedName name="Base_Year">Lookup!$E$11</definedName>
    <definedName name="Cash_Timing">Lookup!$D$62:$D$65</definedName>
    <definedName name="Check_Rounding">Lookup!$D$51</definedName>
    <definedName name="Days_In_Wk">Lookup!$D$30</definedName>
    <definedName name="Days_In_Yr">Lookup!$D$31</definedName>
    <definedName name="Dollars">Lookup!$D$45</definedName>
    <definedName name="End_Period">Lookup!$D$64</definedName>
    <definedName name="Error">Lookup!$D$35</definedName>
    <definedName name="Factor">Lookup!$D$48</definedName>
    <definedName name="Half">Lookup!$D$32</definedName>
    <definedName name="Index_Period">Lookup!$H$18:$P$18</definedName>
    <definedName name="LU_Basis">Lookup!$D$56:$D$58</definedName>
    <definedName name="LU_Function">Lookup!$D$76:$D$77</definedName>
    <definedName name="LU_Source">Lookup!$D$71:$D$72</definedName>
    <definedName name="LU_Units">Lookup!$D$44:$D$52</definedName>
    <definedName name="Mid_Period">Lookup!$D$63</definedName>
    <definedName name="Millions">Lookup!$D$46</definedName>
    <definedName name="Model_Name">Cover!$B$3</definedName>
    <definedName name="Model_Start_Date">Lookup!$E$10</definedName>
    <definedName name="Mths_In_Mth">Lookup!$D$26</definedName>
    <definedName name="Mths_In_Qtr">Lookup!$D$27</definedName>
    <definedName name="Mths_In_Yr">Lookup!$D$29</definedName>
    <definedName name="NA">Lookup!$D$34</definedName>
    <definedName name="No">Lookup!$D$40</definedName>
    <definedName name="Nominal">Lookup!$D$58</definedName>
    <definedName name="Number">Lookup!$D$49</definedName>
    <definedName name="Ok">Lookup!$D$33</definedName>
    <definedName name="Percent">Lookup!$D$44</definedName>
    <definedName name="Qtrs_In_Yr">Lookup!$D$28</definedName>
    <definedName name="Real_Dollars">Lookup!$D$56</definedName>
    <definedName name="Start_Period">Lookup!$D$62</definedName>
    <definedName name="Thousands">Lookup!$D$47</definedName>
    <definedName name="Timing_Adj">Lookup!$E$62:$E$65</definedName>
    <definedName name="Title_Msg">Checks!$H$10</definedName>
    <definedName name="Units">Lookup!$D$50</definedName>
    <definedName name="Yes">Lookup!$D$39</definedName>
    <definedName name="Yes_No">Lookup!$D$39:$D$40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5" i="90" l="1"/>
  <c r="M35" i="90"/>
  <c r="L35" i="90"/>
  <c r="K35" i="90"/>
  <c r="J35" i="90"/>
  <c r="Q31" i="90"/>
  <c r="P31" i="90"/>
  <c r="N31" i="90"/>
  <c r="M31" i="90"/>
  <c r="L31" i="90"/>
  <c r="K31" i="90"/>
  <c r="J31" i="90"/>
  <c r="Q30" i="90"/>
  <c r="P30" i="90"/>
  <c r="N30" i="90"/>
  <c r="M30" i="90"/>
  <c r="L30" i="90"/>
  <c r="K30" i="90"/>
  <c r="J30" i="90"/>
  <c r="Q29" i="90"/>
  <c r="P29" i="90"/>
  <c r="N29" i="90"/>
  <c r="M29" i="90"/>
  <c r="L29" i="90"/>
  <c r="K29" i="90"/>
  <c r="J29" i="90"/>
  <c r="Q28" i="90"/>
  <c r="P28" i="90"/>
  <c r="N28" i="90"/>
  <c r="M28" i="90"/>
  <c r="L28" i="90"/>
  <c r="K28" i="90"/>
  <c r="J28" i="90"/>
  <c r="Q27" i="90"/>
  <c r="P27" i="90"/>
  <c r="N27" i="90"/>
  <c r="M27" i="90"/>
  <c r="L27" i="90"/>
  <c r="K27" i="90"/>
  <c r="J27" i="90"/>
  <c r="Q26" i="90"/>
  <c r="P26" i="90"/>
  <c r="N26" i="90"/>
  <c r="M26" i="90"/>
  <c r="L26" i="90"/>
  <c r="K26" i="90"/>
  <c r="J26" i="90"/>
  <c r="Q25" i="90"/>
  <c r="P25" i="90"/>
  <c r="N25" i="90"/>
  <c r="M25" i="90"/>
  <c r="L25" i="90"/>
  <c r="K25" i="90"/>
  <c r="J25" i="90"/>
  <c r="Q24" i="90"/>
  <c r="P24" i="90"/>
  <c r="N24" i="90"/>
  <c r="M24" i="90"/>
  <c r="L24" i="90"/>
  <c r="K24" i="90"/>
  <c r="J24" i="90"/>
  <c r="Q23" i="90"/>
  <c r="P23" i="90"/>
  <c r="N23" i="90"/>
  <c r="M23" i="90"/>
  <c r="L23" i="90"/>
  <c r="K23" i="90"/>
  <c r="J23" i="90"/>
  <c r="Q22" i="90"/>
  <c r="P22" i="90"/>
  <c r="N22" i="90"/>
  <c r="M22" i="90"/>
  <c r="L22" i="90"/>
  <c r="K22" i="90"/>
  <c r="J22" i="90"/>
  <c r="Q21" i="90"/>
  <c r="P21" i="90"/>
  <c r="N21" i="90"/>
  <c r="M21" i="90"/>
  <c r="L21" i="90"/>
  <c r="K21" i="90"/>
  <c r="J21" i="90"/>
  <c r="Q20" i="90"/>
  <c r="P20" i="90"/>
  <c r="N20" i="90"/>
  <c r="M20" i="90"/>
  <c r="L20" i="90"/>
  <c r="K20" i="90"/>
  <c r="J20" i="90"/>
  <c r="Q19" i="90"/>
  <c r="P19" i="90"/>
  <c r="N19" i="90"/>
  <c r="M19" i="90"/>
  <c r="L19" i="90"/>
  <c r="K19" i="90"/>
  <c r="J19" i="90"/>
  <c r="Q18" i="90"/>
  <c r="P18" i="90"/>
  <c r="N18" i="90"/>
  <c r="M18" i="90"/>
  <c r="L18" i="90"/>
  <c r="K18" i="90"/>
  <c r="J18" i="90"/>
  <c r="Q17" i="90"/>
  <c r="P17" i="90"/>
  <c r="N17" i="90"/>
  <c r="M17" i="90"/>
  <c r="L17" i="90"/>
  <c r="K17" i="90"/>
  <c r="J17" i="90"/>
  <c r="Q16" i="90"/>
  <c r="P16" i="90"/>
  <c r="N16" i="90"/>
  <c r="M16" i="90"/>
  <c r="L16" i="90"/>
  <c r="K16" i="90"/>
  <c r="J16" i="90"/>
  <c r="Q15" i="90"/>
  <c r="P15" i="90"/>
  <c r="N15" i="90"/>
  <c r="M15" i="90"/>
  <c r="L15" i="90"/>
  <c r="K15" i="90"/>
  <c r="J15" i="90"/>
  <c r="Q14" i="90"/>
  <c r="P14" i="90"/>
  <c r="N14" i="90"/>
  <c r="M14" i="90"/>
  <c r="L14" i="90"/>
  <c r="K14" i="90"/>
  <c r="J14" i="90"/>
  <c r="Q13" i="90"/>
  <c r="P13" i="90"/>
  <c r="N13" i="90"/>
  <c r="M13" i="90"/>
  <c r="L13" i="90"/>
  <c r="K13" i="90"/>
  <c r="J13" i="90"/>
  <c r="Q12" i="90"/>
  <c r="P12" i="90"/>
  <c r="N12" i="90"/>
  <c r="M12" i="90"/>
  <c r="L12" i="90"/>
  <c r="K12" i="90"/>
  <c r="J12" i="90"/>
  <c r="Q55" i="93"/>
  <c r="P55" i="93"/>
  <c r="O55" i="93"/>
  <c r="N55" i="93"/>
  <c r="M55" i="93"/>
  <c r="L55" i="93"/>
  <c r="K55" i="93"/>
  <c r="Q52" i="93"/>
  <c r="P52" i="93"/>
  <c r="O52" i="93"/>
  <c r="N52" i="93"/>
  <c r="M52" i="93"/>
  <c r="L52" i="93"/>
  <c r="K52" i="93"/>
  <c r="Q49" i="93"/>
  <c r="P49" i="93"/>
  <c r="O49" i="93"/>
  <c r="N49" i="93"/>
  <c r="M49" i="93"/>
  <c r="L49" i="93"/>
  <c r="K49" i="93"/>
  <c r="Q46" i="93"/>
  <c r="P46" i="93"/>
  <c r="O46" i="93"/>
  <c r="N46" i="93"/>
  <c r="M46" i="93"/>
  <c r="L46" i="93"/>
  <c r="K46" i="93"/>
  <c r="D55" i="93"/>
  <c r="D52" i="93"/>
  <c r="D49" i="93"/>
  <c r="D46" i="93"/>
  <c r="Q12" i="93"/>
  <c r="P12" i="93"/>
  <c r="O12" i="93"/>
  <c r="N12" i="93"/>
  <c r="M12" i="93"/>
  <c r="L12" i="93"/>
  <c r="K12" i="93"/>
  <c r="J12" i="93"/>
  <c r="H21" i="91"/>
  <c r="G38" i="93"/>
  <c r="E38" i="93"/>
  <c r="P12" i="94" l="1"/>
  <c r="R12" i="90"/>
  <c r="R12" i="94" s="1"/>
  <c r="Q12" i="94"/>
  <c r="P13" i="94"/>
  <c r="P14" i="94"/>
  <c r="M14" i="94" s="1" a="1"/>
  <c r="M14" i="94" s="1"/>
  <c r="P15" i="94"/>
  <c r="P16" i="94"/>
  <c r="Q16" i="94"/>
  <c r="P17" i="94"/>
  <c r="P18" i="94"/>
  <c r="M18" i="94" s="1" a="1"/>
  <c r="M18" i="94" s="1"/>
  <c r="P19" i="94"/>
  <c r="P20" i="94"/>
  <c r="Q20" i="94"/>
  <c r="P21" i="94"/>
  <c r="J21" i="94" s="1" a="1"/>
  <c r="J21" i="94" s="1"/>
  <c r="P22" i="94"/>
  <c r="L22" i="94" s="1" a="1"/>
  <c r="L22" i="94" s="1"/>
  <c r="P23" i="94"/>
  <c r="P24" i="94"/>
  <c r="Q24" i="94"/>
  <c r="P25" i="94"/>
  <c r="P26" i="94"/>
  <c r="J26" i="94" s="1" a="1"/>
  <c r="J26" i="94" s="1"/>
  <c r="P27" i="94"/>
  <c r="P28" i="94"/>
  <c r="P29" i="94"/>
  <c r="J29" i="94" s="1" a="1"/>
  <c r="J29" i="94" s="1"/>
  <c r="P30" i="94"/>
  <c r="J30" i="94" s="1" a="1"/>
  <c r="J30" i="94" s="1"/>
  <c r="P31" i="94"/>
  <c r="M31" i="94" s="1" a="1"/>
  <c r="M31" i="94" s="1"/>
  <c r="K53" i="93"/>
  <c r="L53" i="93" s="1"/>
  <c r="Q31" i="94"/>
  <c r="R29" i="90"/>
  <c r="R29" i="94" s="1"/>
  <c r="Q27" i="94"/>
  <c r="R26" i="90"/>
  <c r="R26" i="94" s="1"/>
  <c r="R23" i="90"/>
  <c r="R23" i="94" s="1"/>
  <c r="R22" i="90"/>
  <c r="R22" i="94" s="1"/>
  <c r="Q21" i="94"/>
  <c r="R19" i="90"/>
  <c r="R19" i="94" s="1"/>
  <c r="Q18" i="94"/>
  <c r="R17" i="90"/>
  <c r="R17" i="94" s="1"/>
  <c r="Q15" i="94"/>
  <c r="Q14" i="94"/>
  <c r="R13" i="90"/>
  <c r="R13" i="94" s="1"/>
  <c r="J54" i="91"/>
  <c r="H49" i="91"/>
  <c r="H50" i="91"/>
  <c r="H51" i="91"/>
  <c r="H52" i="91"/>
  <c r="H48" i="91"/>
  <c r="B22" i="91"/>
  <c r="G39" i="91"/>
  <c r="I39" i="91"/>
  <c r="D22" i="91"/>
  <c r="D23" i="91"/>
  <c r="D24" i="91"/>
  <c r="D25" i="91"/>
  <c r="D26" i="91"/>
  <c r="D27" i="91"/>
  <c r="D28" i="91"/>
  <c r="D29" i="91"/>
  <c r="D30" i="91"/>
  <c r="D31" i="91"/>
  <c r="D32" i="91"/>
  <c r="D33" i="91"/>
  <c r="D34" i="91"/>
  <c r="D35" i="91"/>
  <c r="D36" i="91"/>
  <c r="D37" i="91"/>
  <c r="D38" i="91"/>
  <c r="D39" i="91"/>
  <c r="D40" i="91"/>
  <c r="G40" i="91"/>
  <c r="I40" i="91"/>
  <c r="G28" i="91"/>
  <c r="I28" i="91"/>
  <c r="G31" i="91"/>
  <c r="I31" i="91"/>
  <c r="G35" i="91"/>
  <c r="I35" i="91"/>
  <c r="G24" i="91"/>
  <c r="I24" i="91"/>
  <c r="J56" i="93"/>
  <c r="H56" i="93"/>
  <c r="G56" i="93"/>
  <c r="F56" i="93"/>
  <c r="H55" i="93"/>
  <c r="G55" i="93"/>
  <c r="F55" i="93"/>
  <c r="J53" i="93"/>
  <c r="H53" i="93"/>
  <c r="G53" i="93"/>
  <c r="F53" i="93"/>
  <c r="H52" i="93"/>
  <c r="G52" i="93"/>
  <c r="F52" i="93"/>
  <c r="J50" i="93"/>
  <c r="K50" i="93" s="1"/>
  <c r="L50" i="93" s="1"/>
  <c r="H50" i="93"/>
  <c r="G50" i="93"/>
  <c r="F50" i="93"/>
  <c r="H49" i="93"/>
  <c r="G49" i="93"/>
  <c r="F49" i="93"/>
  <c r="A1" i="94"/>
  <c r="D21" i="91"/>
  <c r="D10" i="91"/>
  <c r="I21" i="91"/>
  <c r="I22" i="91"/>
  <c r="I23" i="91"/>
  <c r="I25" i="91"/>
  <c r="I26" i="91"/>
  <c r="I27" i="91"/>
  <c r="I29" i="91"/>
  <c r="I30" i="91"/>
  <c r="I32" i="91"/>
  <c r="I33" i="91"/>
  <c r="I34" i="91"/>
  <c r="I36" i="91"/>
  <c r="I37" i="91"/>
  <c r="I38" i="91"/>
  <c r="J46" i="91"/>
  <c r="K46" i="91"/>
  <c r="L46" i="91"/>
  <c r="M46" i="91"/>
  <c r="N46" i="91"/>
  <c r="D11" i="91"/>
  <c r="B49" i="91"/>
  <c r="B50" i="91"/>
  <c r="B51" i="91"/>
  <c r="B52" i="91"/>
  <c r="J19" i="91"/>
  <c r="C13" i="94"/>
  <c r="C14" i="94"/>
  <c r="C15" i="94"/>
  <c r="C16" i="94"/>
  <c r="C17" i="94"/>
  <c r="C18" i="94"/>
  <c r="C19" i="94"/>
  <c r="C20" i="94"/>
  <c r="C21" i="94"/>
  <c r="C22" i="94"/>
  <c r="C23" i="94"/>
  <c r="C24" i="94"/>
  <c r="C25" i="94"/>
  <c r="C26" i="94"/>
  <c r="C27" i="94"/>
  <c r="C28" i="94"/>
  <c r="C29" i="94"/>
  <c r="C30" i="94"/>
  <c r="C31" i="94"/>
  <c r="J10" i="93"/>
  <c r="G19" i="93"/>
  <c r="E19" i="93"/>
  <c r="H19" i="93"/>
  <c r="G20" i="93"/>
  <c r="K10" i="93"/>
  <c r="G21" i="93"/>
  <c r="E21" i="93"/>
  <c r="H21" i="93"/>
  <c r="L10" i="93"/>
  <c r="M10" i="93"/>
  <c r="N10" i="93"/>
  <c r="O10" i="93"/>
  <c r="P10" i="93"/>
  <c r="Q10" i="93"/>
  <c r="G22" i="93"/>
  <c r="E22" i="93"/>
  <c r="H22" i="93"/>
  <c r="G23" i="93"/>
  <c r="E23" i="93"/>
  <c r="H23" i="93"/>
  <c r="G24" i="93"/>
  <c r="E24" i="93"/>
  <c r="H24" i="93"/>
  <c r="G25" i="93"/>
  <c r="E25" i="93"/>
  <c r="H25" i="93"/>
  <c r="G26" i="93"/>
  <c r="E26" i="93"/>
  <c r="H26" i="93"/>
  <c r="G27" i="93"/>
  <c r="E27" i="93"/>
  <c r="H27" i="93"/>
  <c r="G28" i="93"/>
  <c r="E28" i="93"/>
  <c r="H28" i="93"/>
  <c r="G29" i="93"/>
  <c r="E29" i="93"/>
  <c r="H29" i="93" s="1"/>
  <c r="G30" i="93"/>
  <c r="E30" i="93"/>
  <c r="H30" i="93" s="1"/>
  <c r="G31" i="93"/>
  <c r="E31" i="93"/>
  <c r="H31" i="93"/>
  <c r="G32" i="93"/>
  <c r="E32" i="93"/>
  <c r="H32" i="93"/>
  <c r="G33" i="93"/>
  <c r="E33" i="93"/>
  <c r="H33" i="93" s="1"/>
  <c r="G34" i="93"/>
  <c r="E34" i="93"/>
  <c r="H34" i="93"/>
  <c r="G35" i="93"/>
  <c r="E35" i="93"/>
  <c r="H35" i="93"/>
  <c r="G36" i="93"/>
  <c r="E36" i="93"/>
  <c r="H36" i="93"/>
  <c r="G37" i="93"/>
  <c r="E37" i="93"/>
  <c r="H37" i="93" s="1"/>
  <c r="B20" i="93"/>
  <c r="B21" i="93"/>
  <c r="B22" i="93"/>
  <c r="B23" i="93"/>
  <c r="B24" i="93"/>
  <c r="B25" i="93"/>
  <c r="B26" i="93" s="1"/>
  <c r="B27" i="93" s="1"/>
  <c r="B28" i="93" s="1"/>
  <c r="B29" i="93" s="1"/>
  <c r="B30" i="93" s="1"/>
  <c r="B31" i="93" s="1"/>
  <c r="B32" i="93" s="1"/>
  <c r="B33" i="93" s="1"/>
  <c r="B34" i="93" s="1"/>
  <c r="B35" i="93" s="1"/>
  <c r="B36" i="93" s="1"/>
  <c r="B37" i="93" s="1"/>
  <c r="H20" i="93"/>
  <c r="E62" i="93"/>
  <c r="H62" i="93"/>
  <c r="J47" i="93"/>
  <c r="G62" i="93"/>
  <c r="G16" i="94"/>
  <c r="H16" i="94"/>
  <c r="G12" i="94"/>
  <c r="H12" i="94"/>
  <c r="G20" i="94"/>
  <c r="H20" i="94"/>
  <c r="G24" i="94"/>
  <c r="H24" i="94"/>
  <c r="G28" i="94"/>
  <c r="H28" i="94"/>
  <c r="G13" i="94"/>
  <c r="H13" i="94"/>
  <c r="G14" i="94"/>
  <c r="H14" i="94"/>
  <c r="G15" i="94"/>
  <c r="H15" i="94"/>
  <c r="G17" i="94"/>
  <c r="H17" i="94"/>
  <c r="G18" i="94"/>
  <c r="H18" i="94"/>
  <c r="G19" i="94"/>
  <c r="H19" i="94"/>
  <c r="Q22" i="94"/>
  <c r="R31" i="90"/>
  <c r="R31" i="94" s="1"/>
  <c r="D12" i="94"/>
  <c r="E12" i="94"/>
  <c r="F12" i="94"/>
  <c r="F33" i="94"/>
  <c r="I12" i="94"/>
  <c r="D13" i="94"/>
  <c r="E13" i="94"/>
  <c r="F13" i="94"/>
  <c r="I13" i="94"/>
  <c r="D14" i="94"/>
  <c r="E14" i="94"/>
  <c r="F14" i="94"/>
  <c r="I14" i="94"/>
  <c r="D15" i="94"/>
  <c r="E15" i="94"/>
  <c r="F15" i="94"/>
  <c r="I15" i="94"/>
  <c r="D16" i="94"/>
  <c r="E16" i="94"/>
  <c r="F16" i="94"/>
  <c r="I16" i="94"/>
  <c r="D17" i="94"/>
  <c r="E17" i="94"/>
  <c r="F17" i="94"/>
  <c r="I17" i="94"/>
  <c r="D18" i="94"/>
  <c r="E18" i="94"/>
  <c r="F18" i="94"/>
  <c r="I18" i="94"/>
  <c r="D19" i="94"/>
  <c r="E19" i="94"/>
  <c r="F19" i="94"/>
  <c r="I19" i="94"/>
  <c r="D20" i="94"/>
  <c r="E20" i="94"/>
  <c r="F20" i="94"/>
  <c r="I20" i="94"/>
  <c r="D21" i="94"/>
  <c r="E21" i="94"/>
  <c r="F21" i="94"/>
  <c r="G21" i="94"/>
  <c r="H21" i="94"/>
  <c r="I21" i="94"/>
  <c r="D22" i="94"/>
  <c r="E22" i="94"/>
  <c r="F22" i="94"/>
  <c r="G22" i="94"/>
  <c r="H22" i="94"/>
  <c r="I22" i="94"/>
  <c r="D23" i="94"/>
  <c r="E23" i="94"/>
  <c r="F23" i="94"/>
  <c r="G23" i="94"/>
  <c r="H23" i="94"/>
  <c r="I23" i="94"/>
  <c r="D24" i="94"/>
  <c r="E24" i="94"/>
  <c r="F24" i="94"/>
  <c r="I24" i="94"/>
  <c r="D25" i="94"/>
  <c r="E25" i="94"/>
  <c r="F25" i="94"/>
  <c r="G25" i="94"/>
  <c r="H25" i="94"/>
  <c r="I25" i="94"/>
  <c r="D26" i="94"/>
  <c r="E26" i="94"/>
  <c r="F26" i="94"/>
  <c r="G26" i="94"/>
  <c r="H26" i="94"/>
  <c r="I26" i="94"/>
  <c r="D27" i="94"/>
  <c r="E27" i="94"/>
  <c r="F27" i="94"/>
  <c r="G27" i="94"/>
  <c r="H27" i="94"/>
  <c r="I27" i="94"/>
  <c r="D28" i="94"/>
  <c r="E28" i="94"/>
  <c r="F28" i="94"/>
  <c r="I28" i="94"/>
  <c r="D29" i="94"/>
  <c r="E29" i="94"/>
  <c r="F29" i="94"/>
  <c r="G29" i="94"/>
  <c r="H29" i="94"/>
  <c r="I29" i="94"/>
  <c r="D30" i="94"/>
  <c r="E30" i="94"/>
  <c r="F30" i="94"/>
  <c r="G30" i="94"/>
  <c r="H30" i="94"/>
  <c r="I30" i="94"/>
  <c r="D31" i="94"/>
  <c r="E31" i="94"/>
  <c r="F31" i="94"/>
  <c r="G31" i="94"/>
  <c r="H31" i="94"/>
  <c r="I31" i="94"/>
  <c r="B63" i="93"/>
  <c r="B64" i="93" s="1"/>
  <c r="B65" i="93" s="1"/>
  <c r="B66" i="93" s="1"/>
  <c r="B67" i="93" s="1"/>
  <c r="B68" i="93" s="1"/>
  <c r="B69" i="93" s="1"/>
  <c r="B70" i="93" s="1"/>
  <c r="B71" i="93" s="1"/>
  <c r="B72" i="93" s="1"/>
  <c r="B73" i="93" s="1"/>
  <c r="J44" i="93"/>
  <c r="J72" i="93" s="1"/>
  <c r="G63" i="93"/>
  <c r="E63" i="93"/>
  <c r="H63" i="93"/>
  <c r="B4" i="93"/>
  <c r="G65" i="93"/>
  <c r="E65" i="93"/>
  <c r="H65" i="93"/>
  <c r="J8" i="91"/>
  <c r="I36" i="90"/>
  <c r="H36" i="90"/>
  <c r="G36" i="90"/>
  <c r="F36" i="90"/>
  <c r="I35" i="90"/>
  <c r="G73" i="93"/>
  <c r="E73" i="93"/>
  <c r="H73" i="93"/>
  <c r="G72" i="93"/>
  <c r="E72" i="93"/>
  <c r="H72" i="93"/>
  <c r="G71" i="93"/>
  <c r="E71" i="93"/>
  <c r="H71" i="93"/>
  <c r="E70" i="93"/>
  <c r="H70" i="93"/>
  <c r="G70" i="93"/>
  <c r="G69" i="93"/>
  <c r="E69" i="93"/>
  <c r="H69" i="93"/>
  <c r="G68" i="93"/>
  <c r="E68" i="93"/>
  <c r="H68" i="93"/>
  <c r="G67" i="93"/>
  <c r="E67" i="93"/>
  <c r="H67" i="93"/>
  <c r="G66" i="93"/>
  <c r="E66" i="93"/>
  <c r="H66" i="93" s="1"/>
  <c r="G64" i="93"/>
  <c r="E64" i="93"/>
  <c r="H64" i="93"/>
  <c r="A1" i="93"/>
  <c r="H18" i="25" s="1"/>
  <c r="H47" i="93"/>
  <c r="G47" i="93"/>
  <c r="F47" i="93"/>
  <c r="H46" i="93"/>
  <c r="G46" i="93"/>
  <c r="F46" i="93"/>
  <c r="D19" i="25"/>
  <c r="D15" i="28"/>
  <c r="G4" i="94"/>
  <c r="H4" i="94"/>
  <c r="H10" i="94"/>
  <c r="G10" i="94"/>
  <c r="F4" i="94"/>
  <c r="F10" i="94"/>
  <c r="E4" i="94"/>
  <c r="E10" i="94"/>
  <c r="B4" i="94"/>
  <c r="B3" i="94"/>
  <c r="H19" i="25"/>
  <c r="G29" i="91"/>
  <c r="G30" i="91"/>
  <c r="G32" i="91"/>
  <c r="G33" i="91"/>
  <c r="G34" i="91"/>
  <c r="G36" i="91"/>
  <c r="G37" i="91"/>
  <c r="G38" i="91"/>
  <c r="D18" i="25"/>
  <c r="D10" i="28"/>
  <c r="F13" i="93"/>
  <c r="H13" i="93"/>
  <c r="G13" i="93"/>
  <c r="H12" i="93"/>
  <c r="G12" i="93"/>
  <c r="F12" i="93"/>
  <c r="H4" i="93"/>
  <c r="H10" i="93"/>
  <c r="H44" i="93"/>
  <c r="G4" i="93"/>
  <c r="G44" i="93" s="1"/>
  <c r="G17" i="93"/>
  <c r="F4" i="93"/>
  <c r="F44" i="93"/>
  <c r="E4" i="93"/>
  <c r="E10" i="93" s="1"/>
  <c r="B3" i="93"/>
  <c r="G22" i="91"/>
  <c r="G23" i="91"/>
  <c r="G25" i="91"/>
  <c r="G26" i="91"/>
  <c r="G27" i="91"/>
  <c r="G21" i="91"/>
  <c r="D42" i="91"/>
  <c r="C17" i="91"/>
  <c r="F11" i="91"/>
  <c r="F10" i="91"/>
  <c r="F39" i="91"/>
  <c r="F34" i="91"/>
  <c r="F32" i="91"/>
  <c r="F29" i="91"/>
  <c r="F36" i="91"/>
  <c r="F30" i="91"/>
  <c r="F37" i="91"/>
  <c r="F38" i="91"/>
  <c r="F23" i="91"/>
  <c r="F54" i="91"/>
  <c r="F27" i="91"/>
  <c r="F25" i="91"/>
  <c r="F22" i="91"/>
  <c r="F21" i="91"/>
  <c r="F42" i="91"/>
  <c r="F26" i="91"/>
  <c r="D20" i="25"/>
  <c r="D19" i="28"/>
  <c r="G54" i="91"/>
  <c r="G42" i="91"/>
  <c r="G13" i="91"/>
  <c r="F13" i="91"/>
  <c r="H4" i="91"/>
  <c r="G4" i="91"/>
  <c r="G8" i="91"/>
  <c r="F4" i="91"/>
  <c r="E4" i="91"/>
  <c r="B4" i="91"/>
  <c r="B3" i="91"/>
  <c r="E8" i="91"/>
  <c r="F8" i="91"/>
  <c r="H8" i="91"/>
  <c r="I17" i="4"/>
  <c r="F33" i="90"/>
  <c r="D17" i="25"/>
  <c r="D11" i="28"/>
  <c r="H4" i="90"/>
  <c r="H10" i="90"/>
  <c r="G4" i="90"/>
  <c r="G10" i="90"/>
  <c r="F4" i="90"/>
  <c r="F10" i="90"/>
  <c r="E4" i="90"/>
  <c r="E10" i="90"/>
  <c r="B4" i="90"/>
  <c r="B3" i="90"/>
  <c r="H18" i="4"/>
  <c r="J17" i="4"/>
  <c r="D57" i="4"/>
  <c r="E65" i="4"/>
  <c r="D65" i="4"/>
  <c r="D52" i="4"/>
  <c r="B3" i="25"/>
  <c r="B3" i="4"/>
  <c r="D24" i="28"/>
  <c r="D23" i="28"/>
  <c r="B6" i="28"/>
  <c r="B4" i="28"/>
  <c r="B4" i="25"/>
  <c r="B4" i="4"/>
  <c r="K17" i="4"/>
  <c r="I15" i="4"/>
  <c r="I16" i="4"/>
  <c r="I18" i="4"/>
  <c r="J15" i="4"/>
  <c r="J16" i="4"/>
  <c r="K15" i="4"/>
  <c r="K16" i="4"/>
  <c r="L17" i="4"/>
  <c r="M17" i="4"/>
  <c r="N17" i="4"/>
  <c r="O17" i="4"/>
  <c r="P17" i="4"/>
  <c r="H42" i="91"/>
  <c r="H37" i="91"/>
  <c r="H29" i="91"/>
  <c r="H33" i="91"/>
  <c r="H22" i="91"/>
  <c r="H54" i="91"/>
  <c r="L15" i="4"/>
  <c r="L16" i="4"/>
  <c r="K18" i="4"/>
  <c r="I20" i="4"/>
  <c r="J18" i="4"/>
  <c r="H23" i="91"/>
  <c r="H30" i="91"/>
  <c r="H36" i="91"/>
  <c r="H13" i="91"/>
  <c r="H27" i="91"/>
  <c r="H34" i="91"/>
  <c r="H26" i="91"/>
  <c r="H25" i="91"/>
  <c r="H38" i="91"/>
  <c r="H32" i="91"/>
  <c r="J20" i="4"/>
  <c r="K44" i="93"/>
  <c r="J60" i="93"/>
  <c r="J4" i="93"/>
  <c r="J17" i="93"/>
  <c r="K20" i="4"/>
  <c r="L44" i="93"/>
  <c r="M15" i="4"/>
  <c r="M16" i="4"/>
  <c r="L18" i="4"/>
  <c r="K60" i="93"/>
  <c r="K4" i="93"/>
  <c r="K17" i="93"/>
  <c r="L20" i="4"/>
  <c r="M44" i="93"/>
  <c r="N15" i="4"/>
  <c r="N16" i="4"/>
  <c r="M18" i="4"/>
  <c r="L17" i="93"/>
  <c r="L4" i="93"/>
  <c r="L60" i="93"/>
  <c r="J4" i="90"/>
  <c r="J4" i="91"/>
  <c r="J10" i="94"/>
  <c r="J4" i="94"/>
  <c r="J10" i="90"/>
  <c r="M17" i="93"/>
  <c r="M4" i="93"/>
  <c r="M60" i="93"/>
  <c r="N18" i="4"/>
  <c r="O15" i="4"/>
  <c r="O16" i="4"/>
  <c r="M20" i="4"/>
  <c r="N44" i="93"/>
  <c r="O18" i="4"/>
  <c r="P15" i="4"/>
  <c r="P16" i="4"/>
  <c r="P18" i="4"/>
  <c r="O44" i="93"/>
  <c r="N20" i="4"/>
  <c r="K4" i="90"/>
  <c r="K10" i="94"/>
  <c r="K19" i="91"/>
  <c r="K4" i="94"/>
  <c r="N17" i="93"/>
  <c r="N4" i="93"/>
  <c r="K4" i="91"/>
  <c r="K8" i="91"/>
  <c r="K10" i="90"/>
  <c r="N60" i="93"/>
  <c r="L10" i="94"/>
  <c r="L4" i="94"/>
  <c r="O17" i="93"/>
  <c r="O4" i="93"/>
  <c r="L19" i="91"/>
  <c r="L4" i="91"/>
  <c r="L8" i="91"/>
  <c r="L10" i="90"/>
  <c r="L4" i="90"/>
  <c r="O60" i="93"/>
  <c r="O20" i="4"/>
  <c r="P44" i="93"/>
  <c r="P20" i="4"/>
  <c r="Q44" i="93"/>
  <c r="M4" i="94"/>
  <c r="P17" i="93"/>
  <c r="P4" i="93"/>
  <c r="M8" i="91"/>
  <c r="M4" i="91"/>
  <c r="M19" i="91"/>
  <c r="M10" i="90"/>
  <c r="M4" i="90"/>
  <c r="P60" i="93"/>
  <c r="M10" i="94"/>
  <c r="N4" i="90"/>
  <c r="N10" i="94"/>
  <c r="N4" i="94"/>
  <c r="N8" i="91"/>
  <c r="N4" i="91"/>
  <c r="Q17" i="93"/>
  <c r="Q4" i="93"/>
  <c r="N10" i="90"/>
  <c r="Q60" i="93"/>
  <c r="N19" i="91"/>
  <c r="N29" i="94" a="1"/>
  <c r="N29" i="94" s="1"/>
  <c r="M29" i="94" a="1"/>
  <c r="M29" i="94" s="1"/>
  <c r="H40" i="91"/>
  <c r="H39" i="91"/>
  <c r="F33" i="91"/>
  <c r="F40" i="91"/>
  <c r="R18" i="90"/>
  <c r="R18" i="94" s="1"/>
  <c r="H24" i="91"/>
  <c r="H31" i="91"/>
  <c r="H28" i="91"/>
  <c r="H35" i="91"/>
  <c r="F24" i="91"/>
  <c r="F28" i="91"/>
  <c r="F35" i="91"/>
  <c r="F31" i="91"/>
  <c r="R15" i="90"/>
  <c r="R15" i="94" s="1"/>
  <c r="G10" i="93"/>
  <c r="G60" i="93"/>
  <c r="F10" i="93"/>
  <c r="E44" i="93"/>
  <c r="J62" i="93"/>
  <c r="Q19" i="94"/>
  <c r="Q17" i="94"/>
  <c r="R21" i="90"/>
  <c r="R21" i="94" s="1"/>
  <c r="R16" i="90"/>
  <c r="R16" i="94" s="1"/>
  <c r="K54" i="91"/>
  <c r="L54" i="91"/>
  <c r="M54" i="91"/>
  <c r="N54" i="91"/>
  <c r="M22" i="94" l="1" a="1"/>
  <c r="M22" i="94" s="1"/>
  <c r="N14" i="94" a="1"/>
  <c r="N14" i="94" s="1"/>
  <c r="L23" i="94" a="1"/>
  <c r="L23" i="94" s="1"/>
  <c r="J23" i="94" a="1"/>
  <c r="J23" i="94" s="1"/>
  <c r="K23" i="94" a="1"/>
  <c r="K23" i="94" s="1"/>
  <c r="K25" i="94" a="1"/>
  <c r="K25" i="94" s="1"/>
  <c r="J25" i="94" a="1"/>
  <c r="J25" i="94" s="1"/>
  <c r="M50" i="93"/>
  <c r="N50" i="93" s="1"/>
  <c r="O50" i="93" s="1"/>
  <c r="Q29" i="94"/>
  <c r="J69" i="93"/>
  <c r="J70" i="93"/>
  <c r="J71" i="93"/>
  <c r="J66" i="93"/>
  <c r="J65" i="93"/>
  <c r="J63" i="93"/>
  <c r="J64" i="93"/>
  <c r="J73" i="93"/>
  <c r="J67" i="93"/>
  <c r="K56" i="93"/>
  <c r="L56" i="93" s="1"/>
  <c r="M56" i="93" s="1"/>
  <c r="N56" i="93" s="1"/>
  <c r="O56" i="93" s="1"/>
  <c r="P56" i="93" s="1"/>
  <c r="Q56" i="93" s="1"/>
  <c r="J68" i="93"/>
  <c r="J27" i="94" a="1"/>
  <c r="J27" i="94" s="1"/>
  <c r="N27" i="94" a="1"/>
  <c r="N27" i="94" s="1"/>
  <c r="L27" i="94" a="1"/>
  <c r="L27" i="94" s="1"/>
  <c r="M27" i="94" a="1"/>
  <c r="M27" i="94" s="1"/>
  <c r="K27" i="94" a="1"/>
  <c r="K27" i="94" s="1"/>
  <c r="Q26" i="94"/>
  <c r="N18" i="94" a="1"/>
  <c r="N18" i="94" s="1"/>
  <c r="N23" i="94" a="1"/>
  <c r="N23" i="94" s="1"/>
  <c r="Q23" i="94"/>
  <c r="R20" i="90"/>
  <c r="R20" i="94" s="1"/>
  <c r="Q13" i="94"/>
  <c r="L25" i="94" a="1"/>
  <c r="L25" i="94" s="1"/>
  <c r="R14" i="90"/>
  <c r="R14" i="94" s="1"/>
  <c r="K29" i="94" a="1"/>
  <c r="K29" i="94" s="1"/>
  <c r="M53" i="93"/>
  <c r="N53" i="93" s="1"/>
  <c r="O53" i="93" s="1"/>
  <c r="P53" i="93" s="1"/>
  <c r="Q53" i="93" s="1"/>
  <c r="M25" i="94" a="1"/>
  <c r="M25" i="94" s="1"/>
  <c r="R27" i="90"/>
  <c r="R27" i="94" s="1"/>
  <c r="M23" i="94" a="1"/>
  <c r="M23" i="94" s="1"/>
  <c r="B23" i="91"/>
  <c r="L15" i="94" a="1"/>
  <c r="L15" i="94" s="1"/>
  <c r="J15" i="94" a="1"/>
  <c r="J15" i="94" s="1"/>
  <c r="K15" i="94" a="1"/>
  <c r="K15" i="94" s="1"/>
  <c r="M15" i="94" a="1"/>
  <c r="M15" i="94" s="1"/>
  <c r="N15" i="94" a="1"/>
  <c r="N15" i="94" s="1"/>
  <c r="K19" i="94" a="1"/>
  <c r="K19" i="94" s="1"/>
  <c r="M19" i="94" a="1"/>
  <c r="M19" i="94" s="1"/>
  <c r="N19" i="94" a="1"/>
  <c r="N19" i="94" s="1"/>
  <c r="J19" i="94" a="1"/>
  <c r="J19" i="94" s="1"/>
  <c r="L19" i="94" a="1"/>
  <c r="L19" i="94" s="1"/>
  <c r="J18" i="94" a="1"/>
  <c r="J18" i="94" s="1"/>
  <c r="L18" i="94" a="1"/>
  <c r="L18" i="94" s="1"/>
  <c r="K18" i="94" a="1"/>
  <c r="K18" i="94" s="1"/>
  <c r="L31" i="94" a="1"/>
  <c r="L31" i="94" s="1"/>
  <c r="N31" i="94" a="1"/>
  <c r="N31" i="94" s="1"/>
  <c r="J31" i="94" a="1"/>
  <c r="J31" i="94" s="1"/>
  <c r="K31" i="94" a="1"/>
  <c r="K31" i="94" s="1"/>
  <c r="Q28" i="94"/>
  <c r="R28" i="90"/>
  <c r="R28" i="94" s="1"/>
  <c r="L21" i="94" a="1"/>
  <c r="L21" i="94" s="1"/>
  <c r="N21" i="94" a="1"/>
  <c r="N21" i="94" s="1"/>
  <c r="M21" i="94" a="1"/>
  <c r="M21" i="94" s="1"/>
  <c r="L30" i="94" a="1"/>
  <c r="L30" i="94" s="1"/>
  <c r="N30" i="94" a="1"/>
  <c r="N30" i="94" s="1"/>
  <c r="M30" i="94" a="1"/>
  <c r="M30" i="94" s="1"/>
  <c r="M17" i="94" a="1"/>
  <c r="M17" i="94" s="1"/>
  <c r="N17" i="94" a="1"/>
  <c r="N17" i="94" s="1"/>
  <c r="J17" i="94" a="1"/>
  <c r="J17" i="94" s="1"/>
  <c r="K17" i="94" a="1"/>
  <c r="K17" i="94" s="1"/>
  <c r="L17" i="94" a="1"/>
  <c r="L17" i="94" s="1"/>
  <c r="K14" i="94" a="1"/>
  <c r="K14" i="94" s="1"/>
  <c r="L14" i="94" a="1"/>
  <c r="L14" i="94" s="1"/>
  <c r="J14" i="94" a="1"/>
  <c r="J14" i="94" s="1"/>
  <c r="K21" i="94" a="1"/>
  <c r="K21" i="94" s="1"/>
  <c r="J13" i="94" a="1"/>
  <c r="J13" i="94" s="1"/>
  <c r="N13" i="94" a="1"/>
  <c r="N13" i="94" s="1"/>
  <c r="K13" i="94" a="1"/>
  <c r="K13" i="94" s="1"/>
  <c r="L13" i="94" a="1"/>
  <c r="L13" i="94" s="1"/>
  <c r="M13" i="94" a="1"/>
  <c r="M13" i="94" s="1"/>
  <c r="K26" i="94" a="1"/>
  <c r="K26" i="94" s="1"/>
  <c r="M26" i="94" a="1"/>
  <c r="M26" i="94" s="1"/>
  <c r="L26" i="94" a="1"/>
  <c r="L26" i="94" s="1"/>
  <c r="N26" i="94" a="1"/>
  <c r="N26" i="94" s="1"/>
  <c r="R24" i="90"/>
  <c r="R24" i="94" s="1"/>
  <c r="Q25" i="94"/>
  <c r="R25" i="90"/>
  <c r="R25" i="94" s="1"/>
  <c r="Q30" i="94"/>
  <c r="R30" i="90"/>
  <c r="R30" i="94" s="1"/>
  <c r="K30" i="94" a="1"/>
  <c r="K30" i="94" s="1"/>
  <c r="J22" i="94" a="1"/>
  <c r="J22" i="94" s="1"/>
  <c r="K22" i="94" a="1"/>
  <c r="K22" i="94" s="1"/>
  <c r="N22" i="94" a="1"/>
  <c r="N22" i="94" s="1"/>
  <c r="L29" i="94" a="1"/>
  <c r="L29" i="94" s="1"/>
  <c r="N25" i="94" a="1"/>
  <c r="N25" i="94" s="1"/>
  <c r="B24" i="91" l="1"/>
  <c r="B25" i="91" l="1"/>
  <c r="B26" i="91" l="1"/>
  <c r="B27" i="91" l="1"/>
  <c r="B28" i="91" l="1"/>
  <c r="B29" i="91" l="1"/>
  <c r="B30" i="91" l="1"/>
  <c r="B31" i="91" l="1"/>
  <c r="B32" i="91" l="1"/>
  <c r="B33" i="91" l="1"/>
  <c r="B34" i="91" l="1"/>
  <c r="B35" i="91" l="1"/>
  <c r="B36" i="91" l="1"/>
  <c r="B37" i="91" l="1"/>
  <c r="B38" i="91" l="1"/>
  <c r="B39" i="91" l="1"/>
  <c r="B40" i="91" l="1"/>
  <c r="P50" i="93" l="1"/>
  <c r="Q50" i="93" l="1"/>
  <c r="K47" i="93" l="1"/>
  <c r="K70" i="93" l="1"/>
  <c r="K67" i="93"/>
  <c r="K69" i="93"/>
  <c r="K64" i="93"/>
  <c r="K66" i="93"/>
  <c r="K65" i="93"/>
  <c r="K62" i="93"/>
  <c r="K73" i="93"/>
  <c r="K71" i="93"/>
  <c r="K68" i="93"/>
  <c r="K63" i="93"/>
  <c r="L47" i="93"/>
  <c r="K72" i="93"/>
  <c r="J13" i="93"/>
  <c r="J38" i="93" l="1"/>
  <c r="K23" i="93"/>
  <c r="M23" i="93"/>
  <c r="K13" i="93"/>
  <c r="K19" i="93" s="1"/>
  <c r="J19" i="93"/>
  <c r="N23" i="93"/>
  <c r="O23" i="93"/>
  <c r="J23" i="93"/>
  <c r="L23" i="93"/>
  <c r="P23" i="93"/>
  <c r="J20" i="93"/>
  <c r="Q23" i="93"/>
  <c r="L65" i="93"/>
  <c r="L69" i="93"/>
  <c r="L63" i="93"/>
  <c r="L64" i="93"/>
  <c r="L62" i="93"/>
  <c r="L66" i="93"/>
  <c r="L71" i="93"/>
  <c r="M47" i="93"/>
  <c r="L73" i="93"/>
  <c r="L67" i="93"/>
  <c r="L72" i="93"/>
  <c r="L70" i="93"/>
  <c r="L68" i="93"/>
  <c r="K38" i="93" l="1"/>
  <c r="K20" i="93"/>
  <c r="K21" i="93"/>
  <c r="L13" i="93"/>
  <c r="L21" i="93"/>
  <c r="J21" i="93"/>
  <c r="M67" i="93"/>
  <c r="M71" i="93"/>
  <c r="N47" i="93"/>
  <c r="M69" i="93"/>
  <c r="M66" i="93"/>
  <c r="M62" i="93"/>
  <c r="M65" i="93"/>
  <c r="M64" i="93"/>
  <c r="M72" i="93"/>
  <c r="M68" i="93"/>
  <c r="M63" i="93"/>
  <c r="M73" i="93"/>
  <c r="M70" i="93"/>
  <c r="N65" i="93" l="1"/>
  <c r="N72" i="93"/>
  <c r="N69" i="93"/>
  <c r="N68" i="93"/>
  <c r="N66" i="93"/>
  <c r="N64" i="93"/>
  <c r="N62" i="93"/>
  <c r="N67" i="93"/>
  <c r="O47" i="93"/>
  <c r="N71" i="93"/>
  <c r="N73" i="93"/>
  <c r="N63" i="93"/>
  <c r="N70" i="93"/>
  <c r="L38" i="93"/>
  <c r="M13" i="93"/>
  <c r="L20" i="93"/>
  <c r="L19" i="93"/>
  <c r="J16" i="94" a="1"/>
  <c r="J16" i="94" s="1"/>
  <c r="J20" i="94" a="1"/>
  <c r="J20" i="94" s="1"/>
  <c r="J12" i="94" a="1"/>
  <c r="J12" i="94" s="1"/>
  <c r="J28" i="94" a="1"/>
  <c r="J28" i="94" s="1"/>
  <c r="M38" i="93" l="1"/>
  <c r="L24" i="93"/>
  <c r="K24" i="93"/>
  <c r="N24" i="93"/>
  <c r="Q27" i="93"/>
  <c r="J29" i="93"/>
  <c r="L26" i="93"/>
  <c r="L25" i="93"/>
  <c r="O29" i="93"/>
  <c r="O24" i="93"/>
  <c r="K26" i="93"/>
  <c r="M28" i="93"/>
  <c r="Q24" i="93"/>
  <c r="N29" i="93"/>
  <c r="Q28" i="93"/>
  <c r="P26" i="93"/>
  <c r="L27" i="93"/>
  <c r="M25" i="93"/>
  <c r="O27" i="93"/>
  <c r="K27" i="93"/>
  <c r="J24" i="93"/>
  <c r="M29" i="93"/>
  <c r="J27" i="93"/>
  <c r="N28" i="93"/>
  <c r="P27" i="93"/>
  <c r="K28" i="93"/>
  <c r="N26" i="93"/>
  <c r="L28" i="93"/>
  <c r="J25" i="93"/>
  <c r="N27" i="93"/>
  <c r="P25" i="93"/>
  <c r="O25" i="93"/>
  <c r="Q25" i="93"/>
  <c r="M24" i="93"/>
  <c r="L29" i="93"/>
  <c r="N25" i="93"/>
  <c r="P29" i="93"/>
  <c r="O26" i="93"/>
  <c r="M27" i="93"/>
  <c r="M26" i="93"/>
  <c r="P28" i="93"/>
  <c r="K29" i="93"/>
  <c r="Q26" i="93"/>
  <c r="P24" i="93"/>
  <c r="Q29" i="93"/>
  <c r="J28" i="93"/>
  <c r="K25" i="93"/>
  <c r="J26" i="93"/>
  <c r="N13" i="93"/>
  <c r="M30" i="93" s="1"/>
  <c r="O28" i="93"/>
  <c r="M20" i="93"/>
  <c r="M19" i="93"/>
  <c r="M21" i="93"/>
  <c r="K12" i="94" a="1"/>
  <c r="K12" i="94" s="1"/>
  <c r="K20" i="94" a="1"/>
  <c r="K20" i="94" s="1"/>
  <c r="K16" i="94" a="1"/>
  <c r="K16" i="94" s="1"/>
  <c r="K28" i="94" a="1"/>
  <c r="K28" i="94" s="1"/>
  <c r="J25" i="91" a="1"/>
  <c r="J25" i="91" s="1"/>
  <c r="O65" i="93"/>
  <c r="O63" i="93"/>
  <c r="O71" i="93"/>
  <c r="O72" i="93"/>
  <c r="O67" i="93"/>
  <c r="O64" i="93"/>
  <c r="O66" i="93"/>
  <c r="O70" i="93"/>
  <c r="O69" i="93"/>
  <c r="P47" i="93"/>
  <c r="O68" i="93"/>
  <c r="O62" i="93"/>
  <c r="O73" i="93"/>
  <c r="P30" i="93" l="1"/>
  <c r="K30" i="93"/>
  <c r="M31" i="93"/>
  <c r="O30" i="93"/>
  <c r="J31" i="93"/>
  <c r="K31" i="93"/>
  <c r="J30" i="93"/>
  <c r="N30" i="93"/>
  <c r="L30" i="93"/>
  <c r="P31" i="93"/>
  <c r="Q31" i="93"/>
  <c r="N31" i="93"/>
  <c r="Q30" i="93"/>
  <c r="J31" i="91" a="1"/>
  <c r="J31" i="91" s="1"/>
  <c r="J30" i="91" a="1"/>
  <c r="J30" i="91" s="1"/>
  <c r="J26" i="91" a="1"/>
  <c r="J26" i="91" s="1"/>
  <c r="J38" i="91" a="1"/>
  <c r="J38" i="91" s="1"/>
  <c r="J27" i="91" a="1"/>
  <c r="J27" i="91" s="1"/>
  <c r="L20" i="94" a="1"/>
  <c r="L20" i="94" s="1"/>
  <c r="L12" i="94" a="1"/>
  <c r="L12" i="94" s="1"/>
  <c r="L28" i="94" a="1"/>
  <c r="L28" i="94" s="1"/>
  <c r="L16" i="94" a="1"/>
  <c r="L16" i="94" s="1"/>
  <c r="P66" i="93"/>
  <c r="P63" i="93"/>
  <c r="P73" i="93"/>
  <c r="P65" i="93"/>
  <c r="P70" i="93"/>
  <c r="P67" i="93"/>
  <c r="P64" i="93"/>
  <c r="P72" i="93"/>
  <c r="P62" i="93"/>
  <c r="Q47" i="93"/>
  <c r="P68" i="93"/>
  <c r="P71" i="93"/>
  <c r="P69" i="93"/>
  <c r="O31" i="93"/>
  <c r="J29" i="91" a="1"/>
  <c r="J29" i="91" s="1"/>
  <c r="J37" i="91" a="1"/>
  <c r="J37" i="91" s="1"/>
  <c r="O13" i="93"/>
  <c r="N19" i="93"/>
  <c r="N38" i="93"/>
  <c r="K29" i="91" s="1" a="1"/>
  <c r="K29" i="91" s="1"/>
  <c r="N20" i="93"/>
  <c r="N21" i="93"/>
  <c r="L31" i="93"/>
  <c r="J21" i="91" a="1"/>
  <c r="J21" i="91" s="1"/>
  <c r="K21" i="91" l="1" a="1"/>
  <c r="K21" i="91" s="1"/>
  <c r="K37" i="91" a="1"/>
  <c r="K37" i="91" s="1"/>
  <c r="M12" i="94" a="1"/>
  <c r="M12" i="94" s="1"/>
  <c r="M16" i="94" a="1"/>
  <c r="M16" i="94" s="1"/>
  <c r="M20" i="94" a="1"/>
  <c r="M20" i="94" s="1"/>
  <c r="M28" i="94" a="1"/>
  <c r="M28" i="94" s="1"/>
  <c r="K25" i="91" a="1"/>
  <c r="K25" i="91" s="1"/>
  <c r="K27" i="91" a="1"/>
  <c r="K27" i="91" s="1"/>
  <c r="K38" i="91" a="1"/>
  <c r="K38" i="91" s="1"/>
  <c r="K31" i="91" a="1"/>
  <c r="K31" i="91" s="1"/>
  <c r="K26" i="91" a="1"/>
  <c r="K26" i="91" s="1"/>
  <c r="K30" i="91" a="1"/>
  <c r="K30" i="91" s="1"/>
  <c r="Q68" i="93"/>
  <c r="Q72" i="93"/>
  <c r="Q62" i="93"/>
  <c r="Q63" i="93"/>
  <c r="Q67" i="93"/>
  <c r="Q73" i="93"/>
  <c r="Q69" i="93"/>
  <c r="Q64" i="93"/>
  <c r="Q70" i="93"/>
  <c r="Q65" i="93"/>
  <c r="Q71" i="93"/>
  <c r="Q66" i="93"/>
  <c r="O38" i="93"/>
  <c r="P13" i="93"/>
  <c r="O19" i="93"/>
  <c r="O20" i="93"/>
  <c r="O21" i="93"/>
  <c r="J32" i="93"/>
  <c r="M32" i="93"/>
  <c r="K33" i="93"/>
  <c r="N32" i="93"/>
  <c r="J33" i="93"/>
  <c r="L33" i="93"/>
  <c r="O32" i="93"/>
  <c r="P33" i="93"/>
  <c r="P32" i="93"/>
  <c r="O33" i="93"/>
  <c r="N33" i="93"/>
  <c r="K32" i="93"/>
  <c r="Q33" i="93"/>
  <c r="M33" i="93"/>
  <c r="L32" i="93"/>
  <c r="Q32" i="93"/>
  <c r="L37" i="91" l="1" a="1"/>
  <c r="L37" i="91" s="1"/>
  <c r="L21" i="91" a="1"/>
  <c r="L21" i="91" s="1"/>
  <c r="L25" i="91" a="1"/>
  <c r="L25" i="91" s="1"/>
  <c r="L30" i="91" a="1"/>
  <c r="L30" i="91" s="1"/>
  <c r="L31" i="91" a="1"/>
  <c r="L31" i="91" s="1"/>
  <c r="L27" i="91" a="1"/>
  <c r="L27" i="91" s="1"/>
  <c r="L38" i="91" a="1"/>
  <c r="L38" i="91" s="1"/>
  <c r="L26" i="91" a="1"/>
  <c r="L26" i="91" s="1"/>
  <c r="N28" i="94" a="1"/>
  <c r="N28" i="94" s="1"/>
  <c r="N16" i="94" a="1"/>
  <c r="N16" i="94" s="1"/>
  <c r="N20" i="94" a="1"/>
  <c r="N20" i="94" s="1"/>
  <c r="N12" i="94" a="1"/>
  <c r="N12" i="94" s="1"/>
  <c r="P38" i="93"/>
  <c r="Q13" i="93"/>
  <c r="P20" i="93"/>
  <c r="P19" i="93"/>
  <c r="P21" i="93"/>
  <c r="K34" i="93"/>
  <c r="N35" i="93"/>
  <c r="L34" i="93"/>
  <c r="O34" i="93"/>
  <c r="M34" i="93"/>
  <c r="Q35" i="93"/>
  <c r="N34" i="93"/>
  <c r="P34" i="93"/>
  <c r="P35" i="93"/>
  <c r="O35" i="93"/>
  <c r="M35" i="93"/>
  <c r="Q34" i="93"/>
  <c r="J35" i="93"/>
  <c r="K35" i="93"/>
  <c r="J34" i="93"/>
  <c r="L35" i="93"/>
  <c r="L29" i="91" a="1"/>
  <c r="L29" i="91" s="1"/>
  <c r="M38" i="91" l="1" a="1"/>
  <c r="M38" i="91" s="1"/>
  <c r="M30" i="91" a="1"/>
  <c r="M30" i="91" s="1"/>
  <c r="M31" i="91" a="1"/>
  <c r="M31" i="91" s="1"/>
  <c r="M26" i="91" a="1"/>
  <c r="M26" i="91" s="1"/>
  <c r="M27" i="91" a="1"/>
  <c r="M27" i="91" s="1"/>
  <c r="M29" i="91" a="1"/>
  <c r="M29" i="91" s="1"/>
  <c r="M21" i="91" a="1"/>
  <c r="M21" i="91" s="1"/>
  <c r="M25" i="91" a="1"/>
  <c r="M25" i="91" s="1"/>
  <c r="Q38" i="93"/>
  <c r="M22" i="93"/>
  <c r="L22" i="93"/>
  <c r="O22" i="93"/>
  <c r="J22" i="93"/>
  <c r="P22" i="93"/>
  <c r="K22" i="93"/>
  <c r="N22" i="93"/>
  <c r="Q22" i="93"/>
  <c r="Q20" i="93"/>
  <c r="Q19" i="93"/>
  <c r="Q21" i="93"/>
  <c r="M37" i="93"/>
  <c r="L37" i="93"/>
  <c r="N36" i="93"/>
  <c r="P36" i="93"/>
  <c r="J37" i="93"/>
  <c r="J36" i="93"/>
  <c r="Q36" i="93"/>
  <c r="O36" i="93"/>
  <c r="O37" i="93"/>
  <c r="L36" i="93"/>
  <c r="P37" i="93"/>
  <c r="Q37" i="93"/>
  <c r="K36" i="93"/>
  <c r="K37" i="93"/>
  <c r="M36" i="93"/>
  <c r="N37" i="93"/>
  <c r="M37" i="91" a="1"/>
  <c r="M37" i="91" s="1"/>
  <c r="N30" i="91" l="1" a="1"/>
  <c r="N30" i="91" s="1"/>
  <c r="N31" i="91" a="1"/>
  <c r="N31" i="91" s="1"/>
  <c r="N38" i="91" a="1"/>
  <c r="N38" i="91" s="1"/>
  <c r="N26" i="91" a="1"/>
  <c r="N26" i="91" s="1"/>
  <c r="N27" i="91" a="1"/>
  <c r="N27" i="91" s="1"/>
  <c r="N37" i="91" a="1"/>
  <c r="N37" i="91" s="1"/>
  <c r="N25" i="91" a="1"/>
  <c r="N25" i="91" s="1"/>
  <c r="N29" i="91" a="1"/>
  <c r="N29" i="91" s="1"/>
  <c r="N21" i="91" a="1"/>
  <c r="N21" i="91" s="1"/>
  <c r="J40" i="91" l="1" a="1"/>
  <c r="J40" i="91" s="1"/>
  <c r="J32" i="91" a="1"/>
  <c r="J32" i="91" s="1"/>
  <c r="J23" i="91" a="1"/>
  <c r="J23" i="91" s="1"/>
  <c r="J24" i="91" a="1"/>
  <c r="J24" i="91" s="1"/>
  <c r="J28" i="91" a="1"/>
  <c r="J28" i="91" s="1"/>
  <c r="J24" i="94" l="1" a="1"/>
  <c r="J24" i="94" s="1"/>
  <c r="J33" i="94" s="1"/>
  <c r="J34" i="91" a="1"/>
  <c r="J34" i="91" s="1"/>
  <c r="J39" i="91" a="1"/>
  <c r="J39" i="91" s="1"/>
  <c r="J36" i="91" a="1"/>
  <c r="J36" i="91" s="1"/>
  <c r="K40" i="91" a="1"/>
  <c r="K40" i="91" s="1"/>
  <c r="K24" i="91" a="1"/>
  <c r="K24" i="91" s="1"/>
  <c r="K32" i="91" a="1"/>
  <c r="K32" i="91" s="1"/>
  <c r="K23" i="91" a="1"/>
  <c r="K23" i="91" s="1"/>
  <c r="K28" i="91" a="1"/>
  <c r="K28" i="91" s="1"/>
  <c r="J22" i="91" l="1" a="1"/>
  <c r="J22" i="91" s="1"/>
  <c r="J35" i="91" a="1"/>
  <c r="J35" i="91" s="1"/>
  <c r="J33" i="91" a="1"/>
  <c r="J33" i="91" s="1"/>
  <c r="K35" i="91" a="1"/>
  <c r="K35" i="91" s="1"/>
  <c r="K36" i="91" a="1"/>
  <c r="K36" i="91" s="1"/>
  <c r="K39" i="91" a="1"/>
  <c r="K39" i="91" s="1"/>
  <c r="L28" i="91" a="1"/>
  <c r="L28" i="91" s="1"/>
  <c r="L24" i="91" a="1"/>
  <c r="L24" i="91" s="1"/>
  <c r="L32" i="91" a="1"/>
  <c r="L32" i="91" s="1"/>
  <c r="L23" i="91" a="1"/>
  <c r="L23" i="91" s="1"/>
  <c r="L40" i="91" a="1"/>
  <c r="L40" i="91" s="1"/>
  <c r="K34" i="91" a="1"/>
  <c r="K34" i="91" s="1"/>
  <c r="K33" i="90" l="1"/>
  <c r="K36" i="90" s="1"/>
  <c r="K22" i="91" a="1"/>
  <c r="K22" i="91" s="1"/>
  <c r="K24" i="94" a="1"/>
  <c r="K24" i="94" s="1"/>
  <c r="K33" i="94" s="1"/>
  <c r="J10" i="91"/>
  <c r="J11" i="91"/>
  <c r="J42" i="91"/>
  <c r="J33" i="90"/>
  <c r="J36" i="90" s="1"/>
  <c r="L35" i="91" a="1"/>
  <c r="L35" i="91" s="1"/>
  <c r="L34" i="91" a="1"/>
  <c r="L34" i="91" s="1"/>
  <c r="L36" i="91" a="1"/>
  <c r="L36" i="91" s="1"/>
  <c r="M28" i="91" a="1"/>
  <c r="M28" i="91" s="1"/>
  <c r="M24" i="91" a="1"/>
  <c r="M24" i="91" s="1"/>
  <c r="M40" i="91" a="1"/>
  <c r="M40" i="91" s="1"/>
  <c r="M32" i="91" a="1"/>
  <c r="M32" i="91" s="1"/>
  <c r="M23" i="91" a="1"/>
  <c r="M23" i="91" s="1"/>
  <c r="L39" i="91" a="1"/>
  <c r="L39" i="91" s="1"/>
  <c r="J55" i="91" l="1"/>
  <c r="L24" i="94" a="1"/>
  <c r="L24" i="94" s="1"/>
  <c r="L33" i="94" s="1"/>
  <c r="J13" i="91"/>
  <c r="K33" i="91" a="1"/>
  <c r="K33" i="91" s="1"/>
  <c r="K10" i="91" s="1"/>
  <c r="L33" i="90"/>
  <c r="L36" i="90" s="1"/>
  <c r="L22" i="91" a="1"/>
  <c r="L22" i="91" s="1"/>
  <c r="K11" i="91"/>
  <c r="N32" i="91" a="1"/>
  <c r="N32" i="91" s="1"/>
  <c r="N24" i="91" a="1"/>
  <c r="N24" i="91" s="1"/>
  <c r="N23" i="91" a="1"/>
  <c r="N23" i="91" s="1"/>
  <c r="N28" i="91" a="1"/>
  <c r="N28" i="91" s="1"/>
  <c r="N40" i="91" a="1"/>
  <c r="N40" i="91" s="1"/>
  <c r="M35" i="91" a="1"/>
  <c r="M35" i="91" s="1"/>
  <c r="M34" i="91" a="1"/>
  <c r="M34" i="91" s="1"/>
  <c r="M36" i="91" a="1"/>
  <c r="M36" i="91" s="1"/>
  <c r="M39" i="91" a="1"/>
  <c r="M39" i="91" s="1"/>
  <c r="K42" i="91" l="1"/>
  <c r="K55" i="91" s="1"/>
  <c r="M33" i="90"/>
  <c r="M36" i="90" s="1"/>
  <c r="M22" i="91" a="1"/>
  <c r="M22" i="91" s="1"/>
  <c r="M24" i="94" a="1"/>
  <c r="M24" i="94" s="1"/>
  <c r="M33" i="94" s="1"/>
  <c r="L11" i="91"/>
  <c r="K13" i="91"/>
  <c r="L33" i="91" a="1"/>
  <c r="L33" i="91" s="1"/>
  <c r="L10" i="91" s="1"/>
  <c r="N35" i="91" a="1"/>
  <c r="N35" i="91" s="1"/>
  <c r="N36" i="91" a="1"/>
  <c r="N36" i="91" s="1"/>
  <c r="N34" i="91" a="1"/>
  <c r="N34" i="91" s="1"/>
  <c r="N39" i="91" a="1"/>
  <c r="N39" i="91" s="1"/>
  <c r="L13" i="91" l="1"/>
  <c r="N24" i="94" a="1"/>
  <c r="N24" i="94" s="1"/>
  <c r="N33" i="94" s="1"/>
  <c r="N33" i="90"/>
  <c r="N36" i="90" s="1"/>
  <c r="A36" i="90" s="1"/>
  <c r="A1" i="90" s="1"/>
  <c r="H17" i="25" s="1"/>
  <c r="N22" i="91" a="1"/>
  <c r="N22" i="91" s="1"/>
  <c r="L42" i="91"/>
  <c r="L55" i="91" s="1"/>
  <c r="M33" i="91" a="1"/>
  <c r="M33" i="91" s="1"/>
  <c r="M10" i="91" s="1"/>
  <c r="M11" i="91"/>
  <c r="M42" i="91"/>
  <c r="M55" i="91" s="1"/>
  <c r="N33" i="91" l="1" a="1"/>
  <c r="N33" i="91" s="1"/>
  <c r="N10" i="91" s="1"/>
  <c r="N11" i="91"/>
  <c r="M13" i="91"/>
  <c r="N13" i="91" l="1"/>
  <c r="N42" i="91"/>
  <c r="N55" i="91" s="1"/>
  <c r="A55" i="91" s="1"/>
  <c r="A1" i="91" s="1"/>
  <c r="H20" i="25" s="1"/>
  <c r="H22" i="25" s="1"/>
  <c r="H8" i="25" s="1"/>
  <c r="H10" i="25" s="1"/>
  <c r="B2" i="28" s="1"/>
  <c r="B2" i="94" l="1"/>
  <c r="B2" i="93"/>
  <c r="B2" i="25"/>
  <c r="B2" i="90"/>
  <c r="B2" i="91"/>
  <c r="B2"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<sst xmlns="http://schemas.openxmlformats.org/spreadsheetml/2006/main" count="413" uniqueCount="170">
  <si>
    <t>PWC - NTESMO - Forecast Step Changes - 2028-32 period</t>
  </si>
  <si>
    <t>Model Developer:</t>
  </si>
  <si>
    <t>Power and Water</t>
  </si>
  <si>
    <t>Purpose of the Model:</t>
  </si>
  <si>
    <t>The purpose of this model is to collect step change and specific forecast inputs to be used in the BST Opex Forecast Model .</t>
  </si>
  <si>
    <t>Model Legend:</t>
  </si>
  <si>
    <t>Assumptions</t>
  </si>
  <si>
    <t>Cells containing assumptions intended to be manipulated by model users</t>
  </si>
  <si>
    <t>Drop Down</t>
  </si>
  <si>
    <t>Cells containing a drop down list for users to select inputs</t>
  </si>
  <si>
    <t>Input</t>
  </si>
  <si>
    <t>Cells containing input texts/numbers NOT intended to be changed by model users</t>
  </si>
  <si>
    <t>Output</t>
  </si>
  <si>
    <t>Cells containing formulae NOT intended to be changed by model users</t>
  </si>
  <si>
    <t>Heading 1</t>
  </si>
  <si>
    <t>Level 1 heading NOT intended to be changed by model users</t>
  </si>
  <si>
    <t>Heading 2</t>
  </si>
  <si>
    <t>Level 2 heading NOT intended to be changed by model users</t>
  </si>
  <si>
    <t>Cells where inputs or outputs are not applicable</t>
  </si>
  <si>
    <t>Hyperlink</t>
  </si>
  <si>
    <t>Cells containing a hyperlink to another part of the workbook</t>
  </si>
  <si>
    <t>Cells representing there is an error in the nominated area of the workbook</t>
  </si>
  <si>
    <t>Cells representing there are no errors in the nominated area of the workbook</t>
  </si>
  <si>
    <t>Cells containing a link from external workbooks</t>
  </si>
  <si>
    <t>Disclaimer:</t>
  </si>
  <si>
    <t>This model is confidential information of, and is owned by, Power and Water Corporation ABN 15 947 352 360 (PWC).  It may not be disclosed to, or used or relied on by, any person without the consent of PWC.
PWC has not verified the inputs or the outputs of this model and makes no representation or warranty as to the completeness, accuracy, reliability or appropriateness of the model, its inputs and outputs (including any forward looking statements) or how it functions.  To the extent permitted by law, any person using or relying on this model or its outputs does so at their own risk and agrees that PWC will not be liable to any person for any loss or damage of any kind arising out of or in any way connected with the use of this model (including negligence).   The references to PWC in this disclaimer includes their respective directors, officers, employees, contractors, advisers or agents.</t>
  </si>
  <si>
    <t>Table of Contents</t>
  </si>
  <si>
    <t>Go to Cover Sheet</t>
  </si>
  <si>
    <t>Inputs</t>
  </si>
  <si>
    <t>Calculations</t>
  </si>
  <si>
    <t>Outputs</t>
  </si>
  <si>
    <t>Appendix</t>
  </si>
  <si>
    <t>End</t>
  </si>
  <si>
    <t>Checks</t>
  </si>
  <si>
    <t>Model Title Message</t>
  </si>
  <si>
    <t>Error Message</t>
  </si>
  <si>
    <t>Alert Message</t>
  </si>
  <si>
    <t>Model Message</t>
  </si>
  <si>
    <t>Model Checks</t>
  </si>
  <si>
    <t>Error Checks</t>
  </si>
  <si>
    <t>Total Errors</t>
  </si>
  <si>
    <t>Input - Dollar Basis Conversions</t>
  </si>
  <si>
    <t>Inflation Assumptions and Profiles</t>
  </si>
  <si>
    <t>Input - Actual and Forecast Inflation</t>
  </si>
  <si>
    <t>Item</t>
  </si>
  <si>
    <t>Inflation - June to June</t>
  </si>
  <si>
    <t>Expenditure Model</t>
  </si>
  <si>
    <t>Cumulative index</t>
  </si>
  <si>
    <t>Calculated</t>
  </si>
  <si>
    <t>Calculation - Inflation Profiles</t>
  </si>
  <si>
    <t>From</t>
  </si>
  <si>
    <t>Timing</t>
  </si>
  <si>
    <t>To</t>
  </si>
  <si>
    <t>Reference</t>
  </si>
  <si>
    <t>Nominal</t>
  </si>
  <si>
    <t>End Period</t>
  </si>
  <si>
    <t>Labour Escalation Assumptions and Profiles</t>
  </si>
  <si>
    <t>Input - Escalation Assumptions</t>
  </si>
  <si>
    <t>Calculation - Escalation Profiles</t>
  </si>
  <si>
    <t>Input - Step Changes and Specific Forecasts</t>
  </si>
  <si>
    <t>Incremental Opex by Service and Nature</t>
  </si>
  <si>
    <t>Step Changes</t>
  </si>
  <si>
    <t>Service</t>
  </si>
  <si>
    <t>Apply Labour Escalation</t>
  </si>
  <si>
    <t>Labour Portion</t>
  </si>
  <si>
    <t>Non Labour Portion</t>
  </si>
  <si>
    <t>Market Operations - Personnel Costs</t>
  </si>
  <si>
    <t>Finance</t>
  </si>
  <si>
    <t>$Millions</t>
  </si>
  <si>
    <t>Mid Period</t>
  </si>
  <si>
    <t>Market Operator</t>
  </si>
  <si>
    <t>Market Operations - Professional Fees</t>
  </si>
  <si>
    <t>Market Operations - Residual Costs</t>
  </si>
  <si>
    <t>Market Operations - Corporate Overheads</t>
  </si>
  <si>
    <t>NTEM Development - Personnel Costs</t>
  </si>
  <si>
    <t>NTEM Development - Professional Fees</t>
  </si>
  <si>
    <t>NTEM Development - Residual Costs</t>
  </si>
  <si>
    <t>NTEM Development - Corporate Overheads</t>
  </si>
  <si>
    <t>Operations Planning - Personnel Costs</t>
  </si>
  <si>
    <t>System Control</t>
  </si>
  <si>
    <t>Operations Planning - Professional Fees</t>
  </si>
  <si>
    <t>Operations Planning - Residual Costs</t>
  </si>
  <si>
    <t>Operations Planning - Corporate Overheads</t>
  </si>
  <si>
    <t>Power System Evolution - Personnel Costs</t>
  </si>
  <si>
    <t>Power System Evolution - Professional Fees</t>
  </si>
  <si>
    <t>Power System Evolution - Residual Costs</t>
  </si>
  <si>
    <t>Power System Evolution - Corporate Overheads</t>
  </si>
  <si>
    <t>Real Time Operations - Personnel Costs</t>
  </si>
  <si>
    <t>Real Time Operations - Professional Fees</t>
  </si>
  <si>
    <t>Real Time Operations - Residual Costs</t>
  </si>
  <si>
    <t>Real Time Operations - Corporate Overheads</t>
  </si>
  <si>
    <t>Total Step Change Forecast</t>
  </si>
  <si>
    <t>Various</t>
  </si>
  <si>
    <t>Target/Source</t>
  </si>
  <si>
    <t>Check</t>
  </si>
  <si>
    <t>Calculation - Step Changes and Specific Escalation</t>
  </si>
  <si>
    <t>WPI Ref</t>
  </si>
  <si>
    <t>Output - Step Changes and Specific Forecasts</t>
  </si>
  <si>
    <t>Output | Step Changes and Specific Forecasts by Function</t>
  </si>
  <si>
    <t>Below</t>
  </si>
  <si>
    <t>Total Step and Specific Forecast</t>
  </si>
  <si>
    <t>Calculation | Step Changes and Specific Forecasts by Function</t>
  </si>
  <si>
    <t>CPI Ref</t>
  </si>
  <si>
    <t>Source</t>
  </si>
  <si>
    <t>Unit</t>
  </si>
  <si>
    <t>Basis</t>
  </si>
  <si>
    <t>Corporate Overhead Allocation</t>
  </si>
  <si>
    <t>Market Operations - Corporate Allocation-Indirect</t>
  </si>
  <si>
    <t>NTEM Development - Corporate Allocation-Indirect</t>
  </si>
  <si>
    <t>Operations Planning - Corporate Allocation-Indirect</t>
  </si>
  <si>
    <t>Power System Evolution - Corporate Allocation-Indirect</t>
  </si>
  <si>
    <t>Real Time Operations - Corporate Allocation-Indirect</t>
  </si>
  <si>
    <t>Total Corporate Allocation</t>
  </si>
  <si>
    <t>Model Lookups</t>
  </si>
  <si>
    <t>Model Settings</t>
  </si>
  <si>
    <t>Periodicity Inputs</t>
  </si>
  <si>
    <t>Model Start Date</t>
  </si>
  <si>
    <t>Base Year</t>
  </si>
  <si>
    <t>Time Series Headings</t>
  </si>
  <si>
    <t>Period Start Date</t>
  </si>
  <si>
    <t>Period End Date</t>
  </si>
  <si>
    <t>Period Counter</t>
  </si>
  <si>
    <t>Year</t>
  </si>
  <si>
    <t>Period Type</t>
  </si>
  <si>
    <t>Estimate</t>
  </si>
  <si>
    <t>Forecast</t>
  </si>
  <si>
    <t>Regulatory Year</t>
  </si>
  <si>
    <t>General Model Constant</t>
  </si>
  <si>
    <t>Name</t>
  </si>
  <si>
    <t>Mths_In_Mth</t>
  </si>
  <si>
    <t>Mths_In_Qtr</t>
  </si>
  <si>
    <t>Qtrs_In_Yr</t>
  </si>
  <si>
    <t>Mths_In_Yr</t>
  </si>
  <si>
    <t>Days_In_Wk</t>
  </si>
  <si>
    <t>Days_In_Yr</t>
  </si>
  <si>
    <t>Half</t>
  </si>
  <si>
    <t>Ok</t>
  </si>
  <si>
    <t>N/A</t>
  </si>
  <si>
    <t>NA</t>
  </si>
  <si>
    <t>Error</t>
  </si>
  <si>
    <t>Yes_No</t>
  </si>
  <si>
    <t>Yes</t>
  </si>
  <si>
    <t>No</t>
  </si>
  <si>
    <t>Units</t>
  </si>
  <si>
    <t>LU_Units</t>
  </si>
  <si>
    <t>Percent</t>
  </si>
  <si>
    <t>Dollars</t>
  </si>
  <si>
    <t>Millions</t>
  </si>
  <si>
    <t>$000's</t>
  </si>
  <si>
    <t>Thousands</t>
  </si>
  <si>
    <t>Factor</t>
  </si>
  <si>
    <t>Number</t>
  </si>
  <si>
    <t>Check_Rounding</t>
  </si>
  <si>
    <t>Not Applicable</t>
  </si>
  <si>
    <t>LU_Basis</t>
  </si>
  <si>
    <t>Real $2024</t>
  </si>
  <si>
    <t>Real_Dollars</t>
  </si>
  <si>
    <t>Cash_Timing</t>
  </si>
  <si>
    <t>Timing_Adj</t>
  </si>
  <si>
    <t>Start Period</t>
  </si>
  <si>
    <t>Start_Period</t>
  </si>
  <si>
    <t>Mid_Period</t>
  </si>
  <si>
    <t>End_Period</t>
  </si>
  <si>
    <t>Client Lookups</t>
  </si>
  <si>
    <t>Data Type</t>
  </si>
  <si>
    <t>LU_Source</t>
  </si>
  <si>
    <t>Actual</t>
  </si>
  <si>
    <t>Estimated</t>
  </si>
  <si>
    <t>LU_Function</t>
  </si>
  <si>
    <t>Nominal - 2025 - Mid - 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</si>
</sst>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_(###0_);\(###0\);_(###0_)"/>
    <numFmt numFmtId="165" formatCode="_(#,##0.0_);\(#,##0.0\);_(&quot;-&quot;_)"/>
    <numFmt numFmtId="166" formatCode="_(#,##0.0\x_);\(#,##0.0\x\);_(&quot;-&quot;_)"/>
    <numFmt numFmtId="167" formatCode="_(#,##0.0%_);\(#,##0.0%\);_(&quot;-&quot;_)"/>
    <numFmt numFmtId="168" formatCode="_(&quot;$&quot;#,##0.00_);\(&quot;$&quot;#,##0.00\);_(&quot;-&quot;_)"/>
    <numFmt numFmtId="169" formatCode="_(#,##0_);\(#,##0\);_(&quot;-&quot;_)"/>
    <numFmt numFmtId="170" formatCode="_)d\-mmm\-yy_)"/>
    <numFmt numFmtId="171" formatCode="_(&quot;$&quot;#,##0.0_);\(&quot;$&quot;#,##0.0\);_(&quot;-&quot;_)"/>
    <numFmt numFmtId="172" formatCode="0.0"/>
    <numFmt numFmtId="173" formatCode="[Red]\●;[Red]\●;[Color10]\●"/>
    <numFmt numFmtId="174" formatCode="[Green]\●;[Red]\●;[Color16]\●"/>
    <numFmt numFmtId="175" formatCode="_(#,##0.000_);\(#,##0.000\);_(&quot;-&quot;_)"/>
    <numFmt numFmtId="176" formatCode="_(#,##0.00%_);\(#,##0.00%\);_(&quot;-&quot;_)"/>
    <numFmt numFmtId="177" formatCode="_-* #,##0.0_-;\-* #,##0.0_-;_-* &quot;-&quot;??_-;_-@_-"/>
    <numFmt numFmtId="178" formatCode="&quot;$&quot;#,##0.00"/>
    <numFmt numFmtId="179" formatCode="_-* #,##0.000_-;\-* #,##0.000_-;_-* &quot;-&quot;??_-;_-@_-"/>
  </numFmts>
  <fonts count="42" x14ac:knownFonts="1">
    <font>
      <sz val="8"/>
      <color rgb="FFFF0066"/>
      <name val="Helvetica"/>
      <family val="2"/>
    </font>
    <font>
      <b/>
      <sz val="9"/>
      <color theme="1"/>
      <name val="Helvetica"/>
      <family val="2"/>
    </font>
    <font>
      <sz val="8"/>
      <color theme="1"/>
      <name val="Helvetica"/>
      <family val="2"/>
    </font>
    <font>
      <b/>
      <sz val="8"/>
      <color theme="1"/>
      <name val="Helvetica"/>
      <family val="2"/>
    </font>
    <font>
      <b/>
      <sz val="11"/>
      <color theme="1"/>
      <name val="Calibri"/>
      <family val="2"/>
      <scheme val="minor"/>
    </font>
    <font>
      <sz val="8"/>
      <name val="Helvetica"/>
      <family val="2"/>
    </font>
    <font>
      <b/>
      <sz val="18"/>
      <color theme="3"/>
      <name val="Cambria"/>
      <family val="2"/>
      <scheme val="maj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i/>
      <sz val="8"/>
      <color rgb="FF92D050"/>
      <name val="Helvetica"/>
      <family val="2"/>
    </font>
    <font>
      <b/>
      <sz val="8"/>
      <color theme="0"/>
      <name val="Helvetica"/>
      <family val="2"/>
    </font>
    <font>
      <sz val="8"/>
      <color theme="4"/>
      <name val="Helvetica"/>
      <family val="2"/>
    </font>
    <font>
      <sz val="7"/>
      <color theme="4"/>
      <name val="Helvetica"/>
      <family val="2"/>
    </font>
    <font>
      <i/>
      <sz val="8"/>
      <color theme="6" tint="0.39994506668294322"/>
      <name val="Helvetica"/>
      <family val="2"/>
    </font>
    <font>
      <b/>
      <sz val="10"/>
      <color theme="1"/>
      <name val="Helvetica"/>
      <family val="2"/>
    </font>
    <font>
      <sz val="10"/>
      <color theme="1"/>
      <name val="Helvetica"/>
      <family val="2"/>
    </font>
    <font>
      <sz val="10"/>
      <color theme="4"/>
      <name val="Helvetica"/>
      <family val="2"/>
    </font>
    <font>
      <sz val="10"/>
      <name val="Helvetica"/>
      <family val="2"/>
    </font>
    <font>
      <sz val="10"/>
      <color rgb="FFFF0000"/>
      <name val="Helvetica"/>
      <family val="2"/>
    </font>
    <font>
      <b/>
      <sz val="12"/>
      <color theme="0"/>
      <name val="Calibri"/>
      <family val="2"/>
      <scheme val="minor"/>
    </font>
    <font>
      <b/>
      <sz val="15"/>
      <color theme="1"/>
      <name val="Calibri"/>
      <family val="2"/>
      <scheme val="minor"/>
    </font>
    <font>
      <sz val="10"/>
      <color theme="1"/>
      <name val="Calibri"/>
      <family val="2"/>
      <scheme val="minor"/>
    </font>
    <font>
      <sz val="10"/>
      <name val="Calibri"/>
      <family val="2"/>
      <scheme val="minor"/>
    </font>
    <font>
      <b/>
      <sz val="10"/>
      <name val="Calibri"/>
      <family val="2"/>
      <scheme val="minor"/>
    </font>
    <font>
      <b/>
      <sz val="10"/>
      <color theme="1"/>
      <name val="Calibri"/>
      <family val="2"/>
      <scheme val="minor"/>
    </font>
    <font>
      <sz val="10"/>
      <color theme="7"/>
      <name val="Calibri"/>
      <family val="2"/>
      <scheme val="minor"/>
    </font>
    <font>
      <u/>
      <sz val="8"/>
      <color theme="10"/>
      <name val="Calibri"/>
      <family val="2"/>
      <scheme val="minor"/>
    </font>
    <font>
      <b/>
      <sz val="8"/>
      <color theme="0"/>
      <name val="Calibri"/>
      <family val="2"/>
      <scheme val="minor"/>
    </font>
    <font>
      <b/>
      <sz val="10"/>
      <color theme="1"/>
      <name val="Arial"/>
      <family val="2"/>
    </font>
    <font>
      <u/>
      <sz val="8"/>
      <color theme="10"/>
      <name val="Helvetica"/>
      <family val="2"/>
    </font>
    <font>
      <b/>
      <sz val="12"/>
      <color theme="0"/>
      <name val="Helvetica"/>
      <family val="2"/>
    </font>
    <font>
      <sz val="10"/>
      <color theme="7"/>
      <name val="Helvetica"/>
      <family val="2"/>
    </font>
    <font>
      <sz val="8"/>
      <color rgb="FFFF0066"/>
      <name val="Helvetica"/>
      <family val="2"/>
    </font>
    <font>
      <sz val="8"/>
      <color theme="7"/>
      <name val="Helvetica"/>
      <family val="2"/>
    </font>
  </fonts>
  <fills count="20">
    <fill>
      <patternFill patternType="none"/>
    </fill>
    <fill>
      <patternFill patternType="gray125"/>
    </fill>
    <fill>
      <patternFill patternType="solid">
        <fgColor theme="3" tint="0.79998168889431442"/>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4"/>
      </patternFill>
    </fill>
    <fill>
      <patternFill patternType="solid">
        <fgColor theme="9" tint="-0.24994659260841701"/>
        <bgColor indexed="64"/>
      </patternFill>
    </fill>
    <fill>
      <patternFill patternType="solid">
        <fgColor theme="6" tint="-0.24994659260841701"/>
        <bgColor indexed="64"/>
      </patternFill>
    </fill>
    <fill>
      <patternFill patternType="lightUp"/>
    </fill>
    <fill>
      <patternFill patternType="solid">
        <fgColor theme="3"/>
        <bgColor indexed="64"/>
      </patternFill>
    </fill>
    <fill>
      <patternFill patternType="solid">
        <fgColor theme="2"/>
        <bgColor indexed="64"/>
      </patternFill>
    </fill>
    <fill>
      <patternFill patternType="solid">
        <fgColor theme="7" tint="0.79998168889431442"/>
        <bgColor indexed="64"/>
      </patternFill>
    </fill>
    <fill>
      <patternFill patternType="solid">
        <fgColor rgb="FFBBE2FF"/>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diagonal/>
    </border>
    <border>
      <left style="thin">
        <color theme="0"/>
      </left>
      <right style="thin">
        <color theme="0"/>
      </right>
      <top style="thin">
        <color theme="0"/>
      </top>
      <bottom style="thin">
        <color theme="0"/>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61">
    <xf numFmtId="0" fontId="0" fillId="0" borderId="0"/>
    <xf numFmtId="168" fontId="2" fillId="0" borderId="0" applyFill="0" applyBorder="0" applyProtection="0">
      <alignment vertical="center"/>
    </xf>
    <xf numFmtId="0" fontId="6" fillId="0" borderId="0" applyNumberFormat="0" applyFill="0" applyBorder="0" applyAlignment="0" applyProtection="0"/>
    <xf numFmtId="0" fontId="27" fillId="15" borderId="0" applyBorder="0">
      <alignment horizontal="left" vertical="center"/>
    </xf>
    <xf numFmtId="0" fontId="1" fillId="3" borderId="0" applyProtection="0">
      <alignment vertical="center"/>
    </xf>
    <xf numFmtId="0" fontId="3" fillId="0" borderId="0" applyFill="0" applyProtection="0">
      <alignment vertical="center"/>
    </xf>
    <xf numFmtId="0" fontId="2" fillId="0" borderId="0" applyFill="0" applyBorder="0" applyProtection="0">
      <alignment vertical="center"/>
    </xf>
    <xf numFmtId="0" fontId="4" fillId="0" borderId="5" applyNumberFormat="0" applyFill="0" applyAlignment="0" applyProtection="0"/>
    <xf numFmtId="0" fontId="33" fillId="17" borderId="4">
      <alignment horizontal="left" vertical="center"/>
      <protection locked="0"/>
    </xf>
    <xf numFmtId="164" fontId="23" fillId="0" borderId="0" applyFill="0" applyBorder="0">
      <alignment horizontal="center" vertical="center"/>
    </xf>
    <xf numFmtId="164" fontId="24" fillId="2" borderId="4">
      <alignment horizontal="center" vertical="center"/>
      <protection locked="0"/>
    </xf>
    <xf numFmtId="170" fontId="29" fillId="0" borderId="0" applyFill="0" applyBorder="0">
      <alignment horizontal="center" vertical="center"/>
    </xf>
    <xf numFmtId="170" fontId="33" fillId="18" borderId="4">
      <alignment horizontal="center" vertical="center"/>
      <protection locked="0"/>
    </xf>
    <xf numFmtId="165" fontId="29" fillId="0" borderId="0" applyFill="0" applyBorder="0">
      <alignment horizontal="right" vertical="center"/>
    </xf>
    <xf numFmtId="165" fontId="33" fillId="17" borderId="4">
      <alignment horizontal="right" vertical="center"/>
      <protection locked="0"/>
    </xf>
    <xf numFmtId="167" fontId="29" fillId="0" borderId="0" applyFill="0" applyBorder="0">
      <alignment horizontal="right" vertical="center"/>
    </xf>
    <xf numFmtId="167" fontId="33" fillId="17" borderId="4">
      <alignment horizontal="right" vertical="center"/>
      <protection locked="0"/>
    </xf>
    <xf numFmtId="166" fontId="23" fillId="0" borderId="0" applyFill="0" applyBorder="0">
      <alignment horizontal="right" vertical="center"/>
    </xf>
    <xf numFmtId="166" fontId="39" fillId="18" borderId="4">
      <alignment horizontal="right" vertical="center"/>
      <protection locked="0"/>
    </xf>
    <xf numFmtId="168" fontId="33" fillId="17" borderId="4">
      <alignment horizontal="right" vertical="center"/>
      <protection locked="0"/>
    </xf>
    <xf numFmtId="0" fontId="28" fillId="0" borderId="0" applyFill="0" applyBorder="0">
      <alignment horizontal="left" vertical="center"/>
    </xf>
    <xf numFmtId="0" fontId="7" fillId="4" borderId="0" applyNumberFormat="0" applyBorder="0" applyAlignment="0" applyProtection="0"/>
    <xf numFmtId="0" fontId="8" fillId="5" borderId="0" applyNumberFormat="0" applyBorder="0" applyAlignment="0" applyProtection="0"/>
    <xf numFmtId="0" fontId="9" fillId="6" borderId="0" applyNumberFormat="0" applyBorder="0" applyAlignment="0" applyProtection="0"/>
    <xf numFmtId="0" fontId="10" fillId="7" borderId="6" applyNumberFormat="0" applyAlignment="0" applyProtection="0"/>
    <xf numFmtId="0" fontId="11" fillId="8" borderId="7" applyNumberFormat="0" applyAlignment="0" applyProtection="0"/>
    <xf numFmtId="0" fontId="12" fillId="8" borderId="6" applyNumberFormat="0" applyAlignment="0" applyProtection="0"/>
    <xf numFmtId="0" fontId="13" fillId="0" borderId="8" applyNumberFormat="0" applyFill="0" applyAlignment="0" applyProtection="0"/>
    <xf numFmtId="0" fontId="14" fillId="9" borderId="9" applyNumberFormat="0" applyAlignment="0" applyProtection="0"/>
    <xf numFmtId="0" fontId="15" fillId="0" borderId="0" applyNumberFormat="0" applyFill="0" applyBorder="0" applyAlignment="0" applyProtection="0"/>
    <xf numFmtId="0" fontId="2" fillId="10" borderId="10" applyNumberFormat="0" applyFont="0" applyAlignment="0" applyProtection="0"/>
    <xf numFmtId="0" fontId="16" fillId="0" borderId="0" applyNumberFormat="0" applyFill="0" applyBorder="0" applyAlignment="0" applyProtection="0"/>
    <xf numFmtId="0" fontId="34" fillId="0" borderId="0" applyNumberFormat="0" applyFill="0" applyBorder="0">
      <alignment horizontal="left" vertical="center"/>
    </xf>
    <xf numFmtId="0" fontId="28" fillId="0" borderId="0" applyFill="0" applyBorder="0">
      <alignment vertical="center"/>
    </xf>
    <xf numFmtId="0" fontId="32" fillId="0" borderId="0" applyFill="0" applyBorder="0">
      <alignment horizontal="left" vertical="center"/>
    </xf>
    <xf numFmtId="0" fontId="31" fillId="0" borderId="0" applyFill="0" applyBorder="0">
      <alignment horizontal="left" vertical="center"/>
    </xf>
    <xf numFmtId="0" fontId="30" fillId="0" borderId="0" applyFill="0" applyBorder="0">
      <alignment horizontal="left" vertical="center"/>
    </xf>
    <xf numFmtId="0" fontId="29" fillId="0" borderId="0" applyFill="0" applyBorder="0">
      <alignment vertical="center"/>
    </xf>
    <xf numFmtId="0" fontId="14" fillId="16" borderId="0" applyBorder="0">
      <alignment horizontal="left" vertical="center"/>
    </xf>
    <xf numFmtId="171" fontId="29" fillId="0" borderId="0" applyFill="0" applyBorder="0">
      <alignment horizontal="right" vertical="center"/>
    </xf>
    <xf numFmtId="0" fontId="20" fillId="0" borderId="0">
      <alignment horizontal="right" vertical="center"/>
    </xf>
    <xf numFmtId="0" fontId="18" fillId="12" borderId="0">
      <alignment horizontal="left" indent="3"/>
    </xf>
    <xf numFmtId="0" fontId="18" fillId="13" borderId="0">
      <alignment horizontal="left" indent="3"/>
    </xf>
    <xf numFmtId="173" fontId="5" fillId="0" borderId="0">
      <alignment horizontal="center" vertical="center"/>
    </xf>
    <xf numFmtId="174" fontId="19" fillId="11" borderId="4">
      <alignment horizontal="center" vertical="center"/>
      <protection locked="0"/>
    </xf>
    <xf numFmtId="174" fontId="5" fillId="0" borderId="0"/>
    <xf numFmtId="165" fontId="33" fillId="0" borderId="0" applyFill="0" applyBorder="0">
      <alignment horizontal="right" vertical="center"/>
    </xf>
    <xf numFmtId="170" fontId="39" fillId="0" borderId="0" applyFill="0" applyBorder="0">
      <alignment horizontal="center" vertical="center"/>
    </xf>
    <xf numFmtId="171" fontId="33" fillId="0" borderId="0" applyFill="0" applyBorder="0">
      <alignment horizontal="right" vertical="center"/>
    </xf>
    <xf numFmtId="166" fontId="39" fillId="0" borderId="0" applyFill="0" applyBorder="0">
      <alignment horizontal="right" vertical="center"/>
    </xf>
    <xf numFmtId="167" fontId="33" fillId="0" borderId="0" applyFill="0" applyBorder="0">
      <alignment horizontal="right" vertical="center"/>
    </xf>
    <xf numFmtId="164" fontId="24" fillId="0" borderId="0" applyFill="0" applyBorder="0">
      <alignment horizontal="center" vertical="center"/>
    </xf>
    <xf numFmtId="0" fontId="33" fillId="11" borderId="4">
      <alignment horizontal="center" vertical="center"/>
      <protection locked="0"/>
    </xf>
    <xf numFmtId="0" fontId="5" fillId="14" borderId="0"/>
    <xf numFmtId="165" fontId="25" fillId="3" borderId="4">
      <alignment horizontal="right" vertical="center"/>
      <protection locked="0"/>
    </xf>
    <xf numFmtId="173" fontId="36" fillId="0" borderId="0">
      <alignment vertical="center"/>
    </xf>
    <xf numFmtId="0" fontId="37" fillId="0" borderId="0" applyNumberFormat="0" applyFill="0" applyBorder="0">
      <alignment horizontal="left" vertical="center"/>
    </xf>
    <xf numFmtId="0" fontId="38" fillId="15" borderId="0" applyBorder="0">
      <alignment horizontal="left" vertical="center"/>
    </xf>
    <xf numFmtId="43" fontId="40" fillId="0" borderId="0" applyFont="0" applyFill="0" applyBorder="0" applyAlignment="0" applyProtection="0"/>
    <xf numFmtId="9" fontId="40" fillId="0" borderId="0" applyFont="0" applyFill="0" applyBorder="0" applyAlignment="0" applyProtection="0"/>
    <xf numFmtId="0" fontId="29" fillId="0" borderId="0" applyFill="0" applyBorder="0">
      <alignment vertical="center"/>
    </xf>
  </cellStyleXfs>
  <cellXfs count="88">
    <xf numFmtId="0" fontId="0" fillId="0" borderId="0" xfId="0"/>
    <xf numFmtId="0" fontId="0" fillId="0" borderId="0" xfId="0" applyAlignment="1">
      <alignment horizontal="left"/>
    </xf>
    <xf numFmtId="0" fontId="27" fillId="15" borderId="0" xfId="3">
      <alignment horizontal="left" vertical="center"/>
    </xf>
    <xf numFmtId="0" fontId="28" fillId="0" borderId="0" xfId="20">
      <alignment horizontal="left" vertical="center"/>
    </xf>
    <xf numFmtId="0" fontId="32" fillId="0" borderId="0" xfId="34">
      <alignment horizontal="left" vertical="center"/>
    </xf>
    <xf numFmtId="0" fontId="30" fillId="0" borderId="0" xfId="36">
      <alignment horizontal="left" vertical="center"/>
    </xf>
    <xf numFmtId="0" fontId="29" fillId="0" borderId="0" xfId="37">
      <alignment vertical="center"/>
    </xf>
    <xf numFmtId="0" fontId="14" fillId="16" borderId="0" xfId="38">
      <alignment horizontal="left" vertical="center"/>
    </xf>
    <xf numFmtId="0" fontId="32" fillId="0" borderId="0" xfId="34" applyFill="1">
      <alignment horizontal="left" vertical="center"/>
    </xf>
    <xf numFmtId="0" fontId="30" fillId="0" borderId="0" xfId="36" applyFill="1">
      <alignment horizontal="left" vertical="center"/>
    </xf>
    <xf numFmtId="0" fontId="30" fillId="0" borderId="1" xfId="36" applyBorder="1" applyAlignment="1">
      <alignment horizontal="center" vertical="center"/>
    </xf>
    <xf numFmtId="0" fontId="17" fillId="0" borderId="0" xfId="37" applyFont="1" applyFill="1">
      <alignment vertical="center"/>
    </xf>
    <xf numFmtId="0" fontId="30" fillId="0" borderId="0" xfId="36" applyAlignment="1">
      <alignment horizontal="right" vertical="center"/>
    </xf>
    <xf numFmtId="0" fontId="32" fillId="0" borderId="0" xfId="34" applyAlignment="1">
      <alignment horizontal="center" vertical="center"/>
    </xf>
    <xf numFmtId="0" fontId="0" fillId="0" borderId="0" xfId="0" applyAlignment="1">
      <alignment horizontal="center"/>
    </xf>
    <xf numFmtId="0" fontId="30" fillId="0" borderId="0" xfId="36" applyAlignment="1">
      <alignment horizontal="center" vertical="center"/>
    </xf>
    <xf numFmtId="4" fontId="0" fillId="0" borderId="0" xfId="0" applyNumberFormat="1"/>
    <xf numFmtId="172" fontId="0" fillId="0" borderId="0" xfId="0" applyNumberFormat="1"/>
    <xf numFmtId="0" fontId="21" fillId="0" borderId="0" xfId="37" applyFont="1" applyFill="1">
      <alignment vertical="center"/>
    </xf>
    <xf numFmtId="169" fontId="29" fillId="0" borderId="0" xfId="13" applyNumberFormat="1">
      <alignment horizontal="right" vertical="center"/>
    </xf>
    <xf numFmtId="173" fontId="5" fillId="0" borderId="3" xfId="43" applyBorder="1" applyAlignment="1">
      <alignment horizontal="center"/>
    </xf>
    <xf numFmtId="0" fontId="29" fillId="0" borderId="3" xfId="37" applyBorder="1">
      <alignment vertical="center"/>
    </xf>
    <xf numFmtId="0" fontId="0" fillId="0" borderId="14" xfId="0" applyBorder="1"/>
    <xf numFmtId="0" fontId="0" fillId="0" borderId="3" xfId="0" applyBorder="1"/>
    <xf numFmtId="0" fontId="0" fillId="0" borderId="15" xfId="0" applyBorder="1"/>
    <xf numFmtId="0" fontId="0" fillId="0" borderId="12" xfId="0" applyBorder="1"/>
    <xf numFmtId="0" fontId="0" fillId="0" borderId="11" xfId="0" applyBorder="1"/>
    <xf numFmtId="0" fontId="30" fillId="0" borderId="0" xfId="36" applyBorder="1">
      <alignment horizontal="left" vertical="center"/>
    </xf>
    <xf numFmtId="0" fontId="32" fillId="0" borderId="0" xfId="34" applyBorder="1" applyAlignment="1">
      <alignment horizontal="center" vertical="center"/>
    </xf>
    <xf numFmtId="0" fontId="31" fillId="0" borderId="0" xfId="35" applyBorder="1" applyAlignment="1">
      <alignment horizontal="center" vertical="center"/>
    </xf>
    <xf numFmtId="0" fontId="18" fillId="15" borderId="0" xfId="3" applyFont="1" applyBorder="1" applyAlignment="1">
      <alignment horizontal="center" vertical="center"/>
    </xf>
    <xf numFmtId="0" fontId="0" fillId="0" borderId="16" xfId="0" applyBorder="1"/>
    <xf numFmtId="0" fontId="0" fillId="0" borderId="2" xfId="0" applyBorder="1"/>
    <xf numFmtId="0" fontId="0" fillId="0" borderId="13" xfId="0" applyBorder="1"/>
    <xf numFmtId="0" fontId="33" fillId="17" borderId="4" xfId="8" applyAlignment="1">
      <alignment horizontal="center" vertical="center"/>
      <protection locked="0"/>
    </xf>
    <xf numFmtId="0" fontId="32" fillId="0" borderId="0" xfId="34" applyFill="1" applyBorder="1" applyAlignment="1">
      <alignment vertical="center"/>
    </xf>
    <xf numFmtId="0" fontId="22" fillId="0" borderId="0" xfId="3" applyFont="1" applyFill="1">
      <alignment horizontal="left" vertical="center"/>
    </xf>
    <xf numFmtId="0" fontId="34" fillId="0" borderId="0" xfId="32" applyBorder="1">
      <alignment horizontal="left" vertical="center"/>
    </xf>
    <xf numFmtId="0" fontId="34" fillId="0" borderId="0" xfId="32">
      <alignment horizontal="left" vertical="center"/>
    </xf>
    <xf numFmtId="0" fontId="34" fillId="0" borderId="0" xfId="32" applyAlignment="1">
      <alignment horizontal="center" vertical="center"/>
    </xf>
    <xf numFmtId="0" fontId="5" fillId="14" borderId="0" xfId="53"/>
    <xf numFmtId="0" fontId="33" fillId="11" borderId="4" xfId="52">
      <alignment horizontal="center" vertical="center"/>
      <protection locked="0"/>
    </xf>
    <xf numFmtId="165" fontId="33" fillId="3" borderId="4" xfId="14" applyFill="1">
      <alignment horizontal="right" vertical="center"/>
      <protection locked="0"/>
    </xf>
    <xf numFmtId="0" fontId="34" fillId="0" borderId="0" xfId="32" applyFill="1">
      <alignment horizontal="left" vertical="center"/>
    </xf>
    <xf numFmtId="170" fontId="39" fillId="0" borderId="1" xfId="47" applyBorder="1">
      <alignment horizontal="center" vertical="center"/>
    </xf>
    <xf numFmtId="170" fontId="29" fillId="0" borderId="0" xfId="11" applyAlignment="1">
      <alignment horizontal="right" vertical="center"/>
    </xf>
    <xf numFmtId="0" fontId="31" fillId="0" borderId="0" xfId="35" applyAlignment="1">
      <alignment horizontal="right" vertical="center"/>
    </xf>
    <xf numFmtId="0" fontId="30" fillId="0" borderId="0" xfId="36" applyFill="1" applyAlignment="1">
      <alignment horizontal="center" vertical="center"/>
    </xf>
    <xf numFmtId="173" fontId="5" fillId="0" borderId="0" xfId="43">
      <alignment horizontal="center" vertical="center"/>
    </xf>
    <xf numFmtId="20" fontId="0" fillId="0" borderId="0" xfId="0" quotePrefix="1" applyNumberFormat="1"/>
    <xf numFmtId="0" fontId="26" fillId="0" borderId="0" xfId="36" applyFont="1" applyFill="1" applyBorder="1">
      <alignment horizontal="left" vertical="center"/>
    </xf>
    <xf numFmtId="0" fontId="35" fillId="16" borderId="0" xfId="38" applyFont="1" applyBorder="1" applyAlignment="1">
      <alignment horizontal="center" vertical="center"/>
    </xf>
    <xf numFmtId="173" fontId="36" fillId="0" borderId="0" xfId="55" applyAlignment="1">
      <alignment horizontal="center" vertical="center"/>
    </xf>
    <xf numFmtId="0" fontId="29" fillId="0" borderId="0" xfId="37" applyFill="1" applyAlignment="1">
      <alignment horizontal="center" vertical="center"/>
    </xf>
    <xf numFmtId="0" fontId="30" fillId="0" borderId="1" xfId="36" applyFill="1" applyBorder="1" applyAlignment="1">
      <alignment horizontal="center" vertical="center"/>
    </xf>
    <xf numFmtId="0" fontId="31" fillId="0" borderId="0" xfId="35">
      <alignment horizontal="left" vertical="center"/>
    </xf>
    <xf numFmtId="171" fontId="32" fillId="0" borderId="3" xfId="39" applyFont="1" applyBorder="1">
      <alignment horizontal="right" vertical="center"/>
    </xf>
    <xf numFmtId="0" fontId="32" fillId="0" borderId="3" xfId="37" applyFont="1" applyFill="1" applyBorder="1" applyAlignment="1">
      <alignment horizontal="center" vertical="center"/>
    </xf>
    <xf numFmtId="0" fontId="31" fillId="0" borderId="3" xfId="35" applyBorder="1">
      <alignment horizontal="left" vertical="center"/>
    </xf>
    <xf numFmtId="171" fontId="29" fillId="0" borderId="0" xfId="39" applyFill="1">
      <alignment horizontal="right" vertical="center"/>
    </xf>
    <xf numFmtId="0" fontId="29" fillId="0" borderId="0" xfId="37" applyFill="1" applyAlignment="1">
      <alignment horizontal="left" vertical="center"/>
    </xf>
    <xf numFmtId="171" fontId="29" fillId="0" borderId="4" xfId="39" applyFill="1" applyBorder="1">
      <alignment horizontal="right" vertical="center"/>
    </xf>
    <xf numFmtId="0" fontId="31" fillId="0" borderId="0" xfId="35" applyAlignment="1">
      <alignment horizontal="center" vertical="center"/>
    </xf>
    <xf numFmtId="175" fontId="33" fillId="0" borderId="0" xfId="46" applyNumberFormat="1" applyFill="1">
      <alignment horizontal="right" vertical="center"/>
    </xf>
    <xf numFmtId="175" fontId="29" fillId="0" borderId="0" xfId="13" applyNumberFormat="1" applyFill="1">
      <alignment horizontal="right" vertical="center"/>
    </xf>
    <xf numFmtId="0" fontId="33" fillId="0" borderId="4" xfId="52" applyFill="1">
      <alignment horizontal="center" vertical="center"/>
      <protection locked="0"/>
    </xf>
    <xf numFmtId="0" fontId="30" fillId="0" borderId="0" xfId="35" applyFont="1" applyAlignment="1">
      <alignment horizontal="right" vertical="center"/>
    </xf>
    <xf numFmtId="176" fontId="33" fillId="17" borderId="4" xfId="16" applyNumberFormat="1">
      <alignment horizontal="right" vertical="center"/>
      <protection locked="0"/>
    </xf>
    <xf numFmtId="169" fontId="29" fillId="0" borderId="0" xfId="13" applyNumberFormat="1" applyAlignment="1">
      <alignment horizontal="center" vertical="center"/>
    </xf>
    <xf numFmtId="0" fontId="31" fillId="0" borderId="0" xfId="35" applyAlignment="1">
      <alignment horizontal="right" vertical="center" wrapText="1"/>
    </xf>
    <xf numFmtId="167" fontId="29" fillId="0" borderId="0" xfId="15">
      <alignment horizontal="right" vertical="center"/>
    </xf>
    <xf numFmtId="176" fontId="33" fillId="14" borderId="4" xfId="16" applyNumberFormat="1" applyFill="1">
      <alignment horizontal="right" vertical="center"/>
      <protection locked="0"/>
    </xf>
    <xf numFmtId="0" fontId="28" fillId="0" borderId="0" xfId="20" applyFill="1">
      <alignment horizontal="left" vertical="center"/>
    </xf>
    <xf numFmtId="168" fontId="32" fillId="0" borderId="3" xfId="39" applyNumberFormat="1" applyFont="1" applyBorder="1">
      <alignment horizontal="right" vertical="center"/>
    </xf>
    <xf numFmtId="173" fontId="5" fillId="0" borderId="0" xfId="43" applyAlignment="1">
      <alignment horizontal="right" vertical="center"/>
    </xf>
    <xf numFmtId="177" fontId="29" fillId="0" borderId="4" xfId="58" applyNumberFormat="1" applyFont="1" applyFill="1" applyBorder="1" applyAlignment="1">
      <alignment horizontal="right" vertical="center"/>
    </xf>
    <xf numFmtId="0" fontId="41" fillId="0" borderId="0" xfId="0" applyFont="1"/>
    <xf numFmtId="0" fontId="29" fillId="0" borderId="0" xfId="60" applyFill="1" applyAlignment="1">
      <alignment horizontal="left" vertical="center"/>
    </xf>
    <xf numFmtId="0" fontId="29" fillId="0" borderId="0" xfId="60" applyFill="1" applyAlignment="1">
      <alignment horizontal="center" vertical="center"/>
    </xf>
    <xf numFmtId="178" fontId="33" fillId="3" borderId="4" xfId="14" applyNumberFormat="1" applyFill="1" applyAlignment="1">
      <alignment horizontal="center" vertical="center"/>
      <protection locked="0"/>
    </xf>
    <xf numFmtId="9" fontId="33" fillId="3" borderId="4" xfId="59" applyFont="1" applyFill="1" applyBorder="1" applyAlignment="1" applyProtection="1">
      <alignment horizontal="center" vertical="center"/>
      <protection locked="0"/>
    </xf>
    <xf numFmtId="169" fontId="33" fillId="17" borderId="4" xfId="14" applyNumberFormat="1" applyAlignment="1">
      <alignment horizontal="center" vertical="center"/>
      <protection locked="0"/>
    </xf>
    <xf numFmtId="0" fontId="30" fillId="0" borderId="4" xfId="8" applyFont="1" applyFill="1" applyAlignment="1">
      <alignment horizontal="center" vertical="center"/>
      <protection locked="0"/>
    </xf>
    <xf numFmtId="1" fontId="33" fillId="17" borderId="4" xfId="14" applyNumberFormat="1" applyAlignment="1">
      <alignment horizontal="center" vertical="center"/>
      <protection locked="0"/>
    </xf>
    <xf numFmtId="0" fontId="29" fillId="19" borderId="0" xfId="60" applyFill="1" applyAlignment="1">
      <alignment horizontal="left" vertical="center"/>
    </xf>
    <xf numFmtId="0" fontId="29" fillId="19" borderId="0" xfId="60" applyFill="1" applyAlignment="1">
      <alignment horizontal="center" vertical="center"/>
    </xf>
    <xf numFmtId="179" fontId="29" fillId="0" borderId="4" xfId="58" applyNumberFormat="1" applyFont="1" applyFill="1" applyBorder="1" applyAlignment="1">
      <alignment horizontal="right" vertical="center"/>
    </xf>
    <xf numFmtId="0" fontId="30" fillId="0" borderId="0" xfId="36" applyFill="1" applyAlignment="1">
      <alignment horizontal="left" vertical="center" wrapText="1"/>
    </xf>
  </cellXfs>
  <cellStyles count="61">
    <cellStyle name="Bad" xfId="22" builtinId="27" hidden="1"/>
    <cellStyle name="Calculation" xfId="26" builtinId="22" hidden="1"/>
    <cellStyle name="Check" xfId="55" xr:uid="{B4570793-6F9B-4634-8078-A9A5EE65DCB0}"/>
    <cellStyle name="Check Cell" xfId="28" builtinId="23" hidden="1"/>
    <cellStyle name="Check RedRedGreen" xfId="43" xr:uid="{00000000-0005-0000-0000-000003000000}"/>
    <cellStyle name="Comma" xfId="58" builtinId="3"/>
    <cellStyle name="Currency" xfId="1" builtinId="4" hidden="1" customBuiltin="1"/>
    <cellStyle name="Currency" xfId="39" xr:uid="{00000000-0005-0000-0000-000005000000}"/>
    <cellStyle name="Currency Assumptions" xfId="19" xr:uid="{00000000-0005-0000-0000-000006000000}"/>
    <cellStyle name="Currency Input" xfId="48" xr:uid="{00000000-0005-0000-0000-000007000000}"/>
    <cellStyle name="Date" xfId="11" xr:uid="{00000000-0005-0000-0000-000008000000}"/>
    <cellStyle name="Date Assumptions" xfId="12" xr:uid="{00000000-0005-0000-0000-000009000000}"/>
    <cellStyle name="Date Input" xfId="47" xr:uid="{00000000-0005-0000-0000-00000A000000}"/>
    <cellStyle name="Dropdown" xfId="52" xr:uid="{00000000-0005-0000-0000-00000B000000}"/>
    <cellStyle name="Explanatory Text" xfId="31" builtinId="53" hidden="1"/>
    <cellStyle name="External Link" xfId="54" xr:uid="{00000000-0005-0000-0000-00000D000000}"/>
    <cellStyle name="Good" xfId="21" builtinId="26" hidden="1"/>
    <cellStyle name="Heading 1" xfId="3" builtinId="16" customBuiltin="1"/>
    <cellStyle name="Heading 1 2 2" xfId="57" xr:uid="{5862D9B9-58B2-4DE2-9DAB-EC3BB1AD11FA}"/>
    <cellStyle name="Heading 2" xfId="4" builtinId="17" hidden="1" customBuiltin="1"/>
    <cellStyle name="Heading 2 Input" xfId="38" xr:uid="{00000000-0005-0000-0000-000011000000}"/>
    <cellStyle name="Heading 3" xfId="5" builtinId="18" hidden="1" customBuiltin="1"/>
    <cellStyle name="Heading 3 Input" xfId="34" xr:uid="{00000000-0005-0000-0000-000014000000}"/>
    <cellStyle name="Heading 3 Output" xfId="35" xr:uid="{00000000-0005-0000-0000-000015000000}"/>
    <cellStyle name="Heading 4" xfId="6" builtinId="19" hidden="1" customBuiltin="1"/>
    <cellStyle name="Heading 4 Assumptions" xfId="8" xr:uid="{00000000-0005-0000-0000-000017000000}"/>
    <cellStyle name="Heading 4 Input" xfId="36" xr:uid="{00000000-0005-0000-0000-000018000000}"/>
    <cellStyle name="Heading 4 Output" xfId="37" xr:uid="{00000000-0005-0000-0000-000019000000}"/>
    <cellStyle name="Heading 4 Output 2" xfId="60" xr:uid="{50622EE7-17D4-4B70-B2D8-CB49267CDD80}"/>
    <cellStyle name="Hyperlink" xfId="32" builtinId="8" customBuiltin="1"/>
    <cellStyle name="Hyperlink 2" xfId="56" xr:uid="{2E2FBFAA-6EB6-44F6-9A57-BCAB4221E884}"/>
    <cellStyle name="Input" xfId="24" builtinId="20" hidden="1"/>
    <cellStyle name="Line Item Modifier" xfId="40" xr:uid="{00000000-0005-0000-0000-00001C000000}"/>
    <cellStyle name="Linked Cell" xfId="27" builtinId="24" hidden="1"/>
    <cellStyle name="Multiple" xfId="17" xr:uid="{00000000-0005-0000-0000-00001E000000}"/>
    <cellStyle name="Multiple Assumptions" xfId="18" xr:uid="{00000000-0005-0000-0000-00001F000000}"/>
    <cellStyle name="Multiple Input" xfId="49" xr:uid="{00000000-0005-0000-0000-000020000000}"/>
    <cellStyle name="Neutral" xfId="23" builtinId="28" hidden="1"/>
    <cellStyle name="Normal" xfId="0" builtinId="0" customBuiltin="1"/>
    <cellStyle name="Not Applicable" xfId="53" xr:uid="{00000000-0005-0000-0000-000023000000}"/>
    <cellStyle name="Note" xfId="30" builtinId="10" hidden="1"/>
    <cellStyle name="Number" xfId="13" xr:uid="{00000000-0005-0000-0000-000025000000}"/>
    <cellStyle name="Number Assumptions" xfId="14" xr:uid="{00000000-0005-0000-0000-000026000000}"/>
    <cellStyle name="Number Input" xfId="46" xr:uid="{00000000-0005-0000-0000-000027000000}"/>
    <cellStyle name="Output" xfId="25" builtinId="21" hidden="1"/>
    <cellStyle name="Percent" xfId="59" builtinId="5"/>
    <cellStyle name="Percentage" xfId="15" xr:uid="{00000000-0005-0000-0000-00002A000000}"/>
    <cellStyle name="Percentage Assumptions" xfId="16" xr:uid="{00000000-0005-0000-0000-00002B000000}"/>
    <cellStyle name="Percentage Input" xfId="50" xr:uid="{00000000-0005-0000-0000-00002C000000}"/>
    <cellStyle name="Sheet Title Input" xfId="20" xr:uid="{00000000-0005-0000-0000-00002D000000}"/>
    <cellStyle name="Sheet Title Output" xfId="33" xr:uid="{00000000-0005-0000-0000-00002E000000}"/>
    <cellStyle name="Table Header 1" xfId="41" xr:uid="{00000000-0005-0000-0000-00002F000000}"/>
    <cellStyle name="Table Header 2" xfId="42" xr:uid="{00000000-0005-0000-0000-000030000000}"/>
    <cellStyle name="Title" xfId="2" builtinId="15" hidden="1"/>
    <cellStyle name="Total" xfId="7" builtinId="25" hidden="1"/>
    <cellStyle name="Trigger Assumption GreenRedGrey" xfId="44" xr:uid="{00000000-0005-0000-0000-000033000000}"/>
    <cellStyle name="Trigger GreenRedGrey" xfId="45" xr:uid="{00000000-0005-0000-0000-000034000000}"/>
    <cellStyle name="Warning Text" xfId="29" builtinId="11" hidden="1"/>
    <cellStyle name="Year" xfId="9" xr:uid="{00000000-0005-0000-0000-000036000000}"/>
    <cellStyle name="Year Assumptions" xfId="10" xr:uid="{00000000-0005-0000-0000-000037000000}"/>
    <cellStyle name="Year Input" xfId="51" xr:uid="{00000000-0005-0000-0000-000038000000}"/>
  </cellStyles>
  <dxfs count="9">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val="0"/>
        <i val="0"/>
        <color rgb="FF00B050"/>
      </font>
    </dxf>
  </dxfs>
  <tableStyles count="0" defaultTableStyle="TableStyleMedium2" defaultPivotStyle="PivotStyleLight16"/>
  <colors>
    <mruColors>
      <color rgb="FFBBE2FF"/>
      <color rgb="FF042352"/>
      <color rgb="FF007143"/>
      <color rgb="FF4BB0E4"/>
      <color rgb="FFBFBFBF"/>
      <color rgb="FFD9D9D9"/>
      <color rgb="FFB2D83A"/>
      <color rgb="FF47A843"/>
      <color rgb="FFCB1334"/>
      <color rgb="FF00AB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5</xdr:col>
      <xdr:colOff>369845</xdr:colOff>
      <xdr:row>7</xdr:row>
      <xdr:rowOff>26734</xdr:rowOff>
    </xdr:to>
    <xdr:pic>
      <xdr:nvPicPr>
        <xdr:cNvPr id="2" name="Picture 1">
          <a:extLst>
            <a:ext uri="{FF2B5EF4-FFF2-40B4-BE49-F238E27FC236}">
              <a16:creationId xmlns:a16="http://schemas.microsoft.com/office/drawing/2014/main" id="{C0CE32C8-17D5-43A3-B17C-A82521CF70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66775" y="676275"/>
          <a:ext cx="1970045" cy="45535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tt%207%20-%20NTESMO%20-%20Expenditure%20Model%20-%202028-32%20-%20IP%20-%20Publi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Lists"/>
      <sheetName val="Checks"/>
      <sheetName val="Input_Rates"/>
      <sheetName val="Input_BaseYear"/>
      <sheetName val="FY25 Base Year Prof Fees Adj"/>
      <sheetName val="FY25 Prof.Fee. PSE."/>
      <sheetName val="FY25 Prof. Fee. Not PSE"/>
      <sheetName val="Input_BaseYearAdjustments"/>
      <sheetName val="Input_StepChanges_Real"/>
      <sheetName val="Input_StepChanges"/>
      <sheetName val="Input_Projects_Real"/>
      <sheetName val="Input_Projects"/>
      <sheetName val="Input_CorporateCapex_Real"/>
      <sheetName val="Input_CorporateCapex"/>
      <sheetName val="Input_HistoricCapex"/>
      <sheetName val="Calc_BaseYear"/>
      <sheetName val="Calc_Step"/>
      <sheetName val="(Re) Calc_CorporateOverheads"/>
      <sheetName val="Calc_Projects"/>
      <sheetName val="Calc_Cost_pass_through"/>
      <sheetName val="Output_OpexBase"/>
      <sheetName val="Output_Step"/>
      <sheetName val="(Re) Output_Overheads"/>
      <sheetName val="Output_Projects"/>
      <sheetName val="Output_HistoricCapex"/>
      <sheetName val="Output_Cost_pass_through"/>
    </sheetNames>
    <sheetDataSet>
      <sheetData sheetId="0"/>
      <sheetData sheetId="1"/>
      <sheetData sheetId="2"/>
      <sheetData sheetId="3">
        <row r="30">
          <cell r="D30" t="str">
            <v>Actual and Forecast - June to June</v>
          </cell>
          <cell r="J30">
            <v>6.0269627279936566E-2</v>
          </cell>
          <cell r="K30">
            <v>3.8145100972326373E-2</v>
          </cell>
          <cell r="L30">
            <v>2.0893371757924939E-2</v>
          </cell>
          <cell r="M30">
            <v>3.6999999999999998E-2</v>
          </cell>
          <cell r="N30">
            <v>2.7E-2</v>
          </cell>
          <cell r="O30">
            <v>2.5933173021998046E-2</v>
          </cell>
          <cell r="P30">
            <v>2.5933173021998046E-2</v>
          </cell>
          <cell r="Q30">
            <v>2.5933173021998046E-2</v>
          </cell>
          <cell r="R30">
            <v>2.5933173021998046E-2</v>
          </cell>
          <cell r="S30">
            <v>2.5933173021998046E-2</v>
          </cell>
        </row>
        <row r="31">
          <cell r="D31" t="str">
            <v>Actual and Forecast - December to December</v>
          </cell>
          <cell r="J31">
            <v>7.8318219291014124E-2</v>
          </cell>
          <cell r="K31">
            <v>4.0519877675840865E-2</v>
          </cell>
          <cell r="L31">
            <v>2.4246877296105973E-2</v>
          </cell>
          <cell r="M31">
            <v>3.6299999999999999E-2</v>
          </cell>
          <cell r="N31">
            <v>2.5999999999999999E-2</v>
          </cell>
          <cell r="O31">
            <v>2.5933173021998046E-2</v>
          </cell>
          <cell r="P31">
            <v>2.5933173021998046E-2</v>
          </cell>
        </row>
        <row r="32">
          <cell r="D32"/>
          <cell r="J32"/>
          <cell r="K32"/>
          <cell r="L32"/>
          <cell r="M32"/>
          <cell r="N32"/>
          <cell r="O32"/>
          <cell r="P32"/>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
          <cell r="J12">
            <v>0</v>
          </cell>
          <cell r="K12">
            <v>0</v>
          </cell>
          <cell r="L12">
            <v>0</v>
          </cell>
          <cell r="M12">
            <v>0</v>
          </cell>
          <cell r="N12">
            <v>0</v>
          </cell>
          <cell r="P12" t="str">
            <v>Yes</v>
          </cell>
          <cell r="Q12">
            <v>1</v>
          </cell>
        </row>
        <row r="13">
          <cell r="J13">
            <v>0.3269792423146306</v>
          </cell>
          <cell r="K13">
            <v>0.3354588515801778</v>
          </cell>
          <cell r="L13">
            <v>0.3441583640199673</v>
          </cell>
          <cell r="M13">
            <v>0.35308348242106485</v>
          </cell>
          <cell r="N13">
            <v>0.36224005746190008</v>
          </cell>
          <cell r="P13" t="str">
            <v>No</v>
          </cell>
          <cell r="Q13">
            <v>0</v>
          </cell>
        </row>
        <row r="14">
          <cell r="J14">
            <v>0.11989238884869788</v>
          </cell>
          <cell r="K14">
            <v>0.12300157891273185</v>
          </cell>
          <cell r="L14">
            <v>0.12619140014065469</v>
          </cell>
          <cell r="M14">
            <v>0.12946394355439045</v>
          </cell>
          <cell r="N14">
            <v>0.13282135440269668</v>
          </cell>
          <cell r="P14" t="str">
            <v>No</v>
          </cell>
          <cell r="Q14">
            <v>0</v>
          </cell>
        </row>
        <row r="15">
          <cell r="J15">
            <v>-0.2351629908054409</v>
          </cell>
          <cell r="K15">
            <v>-0.24126151333436896</v>
          </cell>
          <cell r="L15">
            <v>-0.24751818990321831</v>
          </cell>
          <cell r="M15">
            <v>-0.25393712194807017</v>
          </cell>
          <cell r="N15">
            <v>-0.26052251726825776</v>
          </cell>
          <cell r="P15" t="str">
            <v>No</v>
          </cell>
          <cell r="Q15">
            <v>0</v>
          </cell>
        </row>
        <row r="16">
          <cell r="J16">
            <v>0</v>
          </cell>
          <cell r="K16">
            <v>0</v>
          </cell>
          <cell r="L16">
            <v>0</v>
          </cell>
          <cell r="M16">
            <v>0</v>
          </cell>
          <cell r="N16">
            <v>0</v>
          </cell>
          <cell r="P16" t="str">
            <v>Yes</v>
          </cell>
          <cell r="Q16">
            <v>1</v>
          </cell>
        </row>
        <row r="17">
          <cell r="J17">
            <v>0</v>
          </cell>
          <cell r="K17">
            <v>0</v>
          </cell>
          <cell r="L17">
            <v>0</v>
          </cell>
          <cell r="M17">
            <v>0</v>
          </cell>
          <cell r="N17">
            <v>0</v>
          </cell>
          <cell r="P17" t="str">
            <v>No</v>
          </cell>
          <cell r="Q17">
            <v>0</v>
          </cell>
        </row>
        <row r="18">
          <cell r="J18">
            <v>0</v>
          </cell>
          <cell r="K18">
            <v>0</v>
          </cell>
          <cell r="L18">
            <v>0</v>
          </cell>
          <cell r="M18">
            <v>0</v>
          </cell>
          <cell r="N18">
            <v>0</v>
          </cell>
          <cell r="P18" t="str">
            <v>No</v>
          </cell>
          <cell r="Q18">
            <v>0</v>
          </cell>
        </row>
        <row r="19">
          <cell r="J19">
            <v>-4.3962459320087653E-2</v>
          </cell>
          <cell r="K19">
            <v>-4.5102545384108045E-2</v>
          </cell>
          <cell r="L19">
            <v>-4.6272197497286643E-2</v>
          </cell>
          <cell r="M19">
            <v>-4.7472182401091835E-2</v>
          </cell>
          <cell r="N19">
            <v>-4.8703286721031212E-2</v>
          </cell>
          <cell r="P19" t="str">
            <v>No</v>
          </cell>
          <cell r="Q19">
            <v>0</v>
          </cell>
        </row>
        <row r="20">
          <cell r="J20">
            <v>0</v>
          </cell>
          <cell r="K20">
            <v>0</v>
          </cell>
          <cell r="L20">
            <v>0</v>
          </cell>
          <cell r="M20">
            <v>0</v>
          </cell>
          <cell r="N20">
            <v>0</v>
          </cell>
          <cell r="P20" t="str">
            <v>Yes</v>
          </cell>
          <cell r="Q20">
            <v>1</v>
          </cell>
        </row>
        <row r="21">
          <cell r="J21">
            <v>0</v>
          </cell>
          <cell r="K21">
            <v>0</v>
          </cell>
          <cell r="L21">
            <v>0</v>
          </cell>
          <cell r="M21">
            <v>0</v>
          </cell>
          <cell r="N21">
            <v>0</v>
          </cell>
          <cell r="P21" t="str">
            <v>No</v>
          </cell>
          <cell r="Q21">
            <v>0</v>
          </cell>
        </row>
        <row r="22">
          <cell r="J22">
            <v>0</v>
          </cell>
          <cell r="K22">
            <v>0</v>
          </cell>
          <cell r="L22">
            <v>0</v>
          </cell>
          <cell r="M22">
            <v>0</v>
          </cell>
          <cell r="N22">
            <v>0</v>
          </cell>
          <cell r="P22" t="str">
            <v>No</v>
          </cell>
          <cell r="Q22">
            <v>0</v>
          </cell>
        </row>
        <row r="23">
          <cell r="J23">
            <v>-0.20558678416962398</v>
          </cell>
          <cell r="K23">
            <v>-0.210918301814531</v>
          </cell>
          <cell r="L23">
            <v>-0.21638808262899328</v>
          </cell>
          <cell r="M23">
            <v>-0.22199971221570935</v>
          </cell>
          <cell r="N23">
            <v>-0.22775686916343318</v>
          </cell>
          <cell r="P23" t="str">
            <v>No</v>
          </cell>
          <cell r="Q23">
            <v>0</v>
          </cell>
        </row>
        <row r="24">
          <cell r="J24">
            <v>2.8294603768292701</v>
          </cell>
          <cell r="K24">
            <v>2.4555587935669014</v>
          </cell>
          <cell r="L24">
            <v>2.5192392246261606</v>
          </cell>
          <cell r="M24">
            <v>2.5845710913221946</v>
          </cell>
          <cell r="N24">
            <v>2.6515972206211087</v>
          </cell>
          <cell r="P24" t="str">
            <v>Yes</v>
          </cell>
          <cell r="Q24">
            <v>1</v>
          </cell>
        </row>
        <row r="25">
          <cell r="J25">
            <v>2.3485175086167569</v>
          </cell>
          <cell r="K25">
            <v>1.794414124949248</v>
          </cell>
          <cell r="L25">
            <v>2.1506915045426451</v>
          </cell>
          <cell r="M25">
            <v>2.3241602535872454</v>
          </cell>
          <cell r="N25">
            <v>2.2636864177537417</v>
          </cell>
          <cell r="P25" t="str">
            <v>No</v>
          </cell>
          <cell r="Q25">
            <v>0</v>
          </cell>
        </row>
        <row r="26">
          <cell r="J26">
            <v>2.6430822087099304</v>
          </cell>
          <cell r="K26">
            <v>3.6173646162062503</v>
          </cell>
          <cell r="L26">
            <v>3.7111743586819816</v>
          </cell>
          <cell r="M26">
            <v>3.8074168854404826</v>
          </cell>
          <cell r="N26">
            <v>3.9061552862974884</v>
          </cell>
          <cell r="P26" t="str">
            <v>No</v>
          </cell>
          <cell r="Q26">
            <v>0</v>
          </cell>
        </row>
        <row r="27">
          <cell r="J27">
            <v>-0.11914871287391182</v>
          </cell>
          <cell r="K27">
            <v>-0.12223861706021935</v>
          </cell>
          <cell r="L27">
            <v>-0.12540865226641179</v>
          </cell>
          <cell r="M27">
            <v>-0.12866089654409224</v>
          </cell>
          <cell r="N27">
            <v>-0.13199748183533558</v>
          </cell>
          <cell r="P27" t="str">
            <v>No</v>
          </cell>
          <cell r="Q27">
            <v>0</v>
          </cell>
        </row>
        <row r="28">
          <cell r="J28">
            <v>0</v>
          </cell>
          <cell r="K28">
            <v>0</v>
          </cell>
          <cell r="L28">
            <v>0</v>
          </cell>
          <cell r="M28">
            <v>0</v>
          </cell>
          <cell r="N28">
            <v>0</v>
          </cell>
          <cell r="P28" t="str">
            <v>Yes</v>
          </cell>
          <cell r="Q28">
            <v>1</v>
          </cell>
        </row>
        <row r="29">
          <cell r="J29">
            <v>0</v>
          </cell>
          <cell r="K29">
            <v>0</v>
          </cell>
          <cell r="L29">
            <v>0</v>
          </cell>
          <cell r="M29">
            <v>0</v>
          </cell>
          <cell r="N29">
            <v>0</v>
          </cell>
          <cell r="P29" t="str">
            <v>No</v>
          </cell>
          <cell r="Q29">
            <v>0</v>
          </cell>
        </row>
        <row r="30">
          <cell r="J30">
            <v>1.6566948277274618</v>
          </cell>
          <cell r="K30">
            <v>1.6996581813395673</v>
          </cell>
          <cell r="L30">
            <v>1.7437357110345013</v>
          </cell>
          <cell r="M30">
            <v>1.7889563109333955</v>
          </cell>
          <cell r="N30">
            <v>1.8353496244736269</v>
          </cell>
          <cell r="P30" t="str">
            <v>No</v>
          </cell>
          <cell r="Q30">
            <v>0</v>
          </cell>
        </row>
        <row r="31">
          <cell r="J31">
            <v>-0.47550985478482316</v>
          </cell>
          <cell r="K31">
            <v>-0.4878413341226232</v>
          </cell>
          <cell r="L31">
            <v>-0.50049260784770755</v>
          </cell>
          <cell r="M31">
            <v>-0.51347196924325322</v>
          </cell>
          <cell r="N31">
            <v>-0.52678792666358465</v>
          </cell>
          <cell r="P31" t="str">
            <v>No</v>
          </cell>
          <cell r="Q31">
            <v>0</v>
          </cell>
        </row>
        <row r="33">
          <cell r="J33">
            <v>8.8452557510928607</v>
          </cell>
          <cell r="K33">
            <v>8.9180938348390271</v>
          </cell>
          <cell r="L33">
            <v>9.4591108329022937</v>
          </cell>
          <cell r="M33">
            <v>9.8221100849065568</v>
          </cell>
          <cell r="N33">
            <v>9.9560818793589192</v>
          </cell>
        </row>
      </sheetData>
      <sheetData sheetId="23"/>
      <sheetData sheetId="24"/>
      <sheetData sheetId="25"/>
      <sheetData sheetId="26"/>
    </sheetDataSet>
  </externalBook>
</externalLink>
</file>

<file path=xl/theme/theme1.xml><?xml version="1.0" encoding="utf-8"?>
<a:theme xmlns:a="http://schemas.openxmlformats.org/drawingml/2006/main" name="Office Theme">
  <a:themeElements>
    <a:clrScheme name="PWC">
      <a:dk1>
        <a:srgbClr val="000000"/>
      </a:dk1>
      <a:lt1>
        <a:srgbClr val="FFFFFF"/>
      </a:lt1>
      <a:dk2>
        <a:srgbClr val="2A3D6F"/>
      </a:dk2>
      <a:lt2>
        <a:srgbClr val="75842F"/>
      </a:lt2>
      <a:accent1>
        <a:srgbClr val="00AB9E"/>
      </a:accent1>
      <a:accent2>
        <a:srgbClr val="007143"/>
      </a:accent2>
      <a:accent3>
        <a:srgbClr val="4BB0E4"/>
      </a:accent3>
      <a:accent4>
        <a:srgbClr val="0061AC"/>
      </a:accent4>
      <a:accent5>
        <a:srgbClr val="534368"/>
      </a:accent5>
      <a:accent6>
        <a:srgbClr val="8C1B10"/>
      </a:accent6>
      <a:hlink>
        <a:srgbClr val="C72D2C"/>
      </a:hlink>
      <a:folHlink>
        <a:srgbClr val="EF7D17"/>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33"/>
  <sheetViews>
    <sheetView showGridLines="0" tabSelected="1" zoomScaleNormal="100" workbookViewId="0"/>
  </sheetViews>
  <sheetFormatPr defaultColWidth="9.33203125" defaultRowHeight="11.25" x14ac:dyDescent="0.2"/>
  <cols>
    <col min="2" max="3" width="5.83203125" customWidth="1"/>
    <col min="4" max="4" width="12.83203125" customWidth="1"/>
    <col min="6" max="13" width="10.83203125" customWidth="1"/>
  </cols>
  <sheetData>
    <row r="1" spans="2:15" ht="11.25" customHeight="1" x14ac:dyDescent="0.2"/>
    <row r="2" spans="2:15" ht="11.25" customHeight="1" x14ac:dyDescent="0.2"/>
    <row r="3" spans="2:15" ht="19.5" x14ac:dyDescent="0.2">
      <c r="B3" s="3" t="s">
        <v>0</v>
      </c>
    </row>
    <row r="4" spans="2:15" ht="11.25" customHeight="1" x14ac:dyDescent="0.2"/>
    <row r="5" spans="2:15" ht="11.25" customHeight="1" x14ac:dyDescent="0.2">
      <c r="N5" s="49"/>
      <c r="O5" s="49"/>
    </row>
    <row r="6" spans="2:15" ht="11.25" customHeight="1" x14ac:dyDescent="0.2">
      <c r="N6" s="49"/>
      <c r="O6" s="49"/>
    </row>
    <row r="7" spans="2:15" ht="11.25" customHeight="1" x14ac:dyDescent="0.2">
      <c r="N7" s="49"/>
      <c r="O7" s="49"/>
    </row>
    <row r="8" spans="2:15" ht="11.25" customHeight="1" x14ac:dyDescent="0.2"/>
    <row r="11" spans="2:15" ht="12.75" x14ac:dyDescent="0.2">
      <c r="C11" s="35" t="s">
        <v>1</v>
      </c>
      <c r="E11" s="50"/>
      <c r="F11" s="9" t="s">
        <v>2</v>
      </c>
    </row>
    <row r="13" spans="2:15" ht="12.75" x14ac:dyDescent="0.2">
      <c r="C13" s="8" t="s">
        <v>3</v>
      </c>
    </row>
    <row r="14" spans="2:15" ht="12.75" x14ac:dyDescent="0.2">
      <c r="C14" s="9" t="s">
        <v>4</v>
      </c>
    </row>
    <row r="16" spans="2:15" ht="12.75" x14ac:dyDescent="0.2">
      <c r="C16" s="8" t="s">
        <v>5</v>
      </c>
    </row>
    <row r="18" spans="3:13" x14ac:dyDescent="0.2">
      <c r="C18" s="22"/>
      <c r="D18" s="23"/>
      <c r="E18" s="23"/>
      <c r="F18" s="23"/>
      <c r="G18" s="23"/>
      <c r="H18" s="23"/>
      <c r="I18" s="23"/>
      <c r="J18" s="23"/>
      <c r="K18" s="23"/>
      <c r="L18" s="23"/>
      <c r="M18" s="24"/>
    </row>
    <row r="19" spans="3:13" ht="12.75" x14ac:dyDescent="0.2">
      <c r="C19" s="25"/>
      <c r="D19" s="34" t="s">
        <v>6</v>
      </c>
      <c r="F19" s="27" t="s">
        <v>7</v>
      </c>
      <c r="M19" s="26"/>
    </row>
    <row r="20" spans="3:13" ht="12.75" x14ac:dyDescent="0.2">
      <c r="C20" s="25"/>
      <c r="D20" s="41" t="s">
        <v>8</v>
      </c>
      <c r="F20" s="27" t="s">
        <v>9</v>
      </c>
      <c r="M20" s="26"/>
    </row>
    <row r="21" spans="3:13" ht="12.75" x14ac:dyDescent="0.2">
      <c r="C21" s="25"/>
      <c r="D21" s="28" t="s">
        <v>10</v>
      </c>
      <c r="F21" s="27" t="s">
        <v>11</v>
      </c>
      <c r="M21" s="26"/>
    </row>
    <row r="22" spans="3:13" ht="12.75" x14ac:dyDescent="0.2">
      <c r="C22" s="25"/>
      <c r="D22" s="29" t="s">
        <v>12</v>
      </c>
      <c r="F22" s="27" t="s">
        <v>13</v>
      </c>
      <c r="M22" s="26"/>
    </row>
    <row r="23" spans="3:13" ht="12.75" x14ac:dyDescent="0.2">
      <c r="C23" s="25"/>
      <c r="D23" s="30" t="s">
        <v>14</v>
      </c>
      <c r="F23" s="27" t="s">
        <v>15</v>
      </c>
      <c r="M23" s="26"/>
    </row>
    <row r="24" spans="3:13" ht="12.75" x14ac:dyDescent="0.2">
      <c r="C24" s="25"/>
      <c r="D24" s="51" t="s">
        <v>16</v>
      </c>
      <c r="F24" s="27" t="s">
        <v>17</v>
      </c>
      <c r="M24" s="26"/>
    </row>
    <row r="25" spans="3:13" ht="12.75" x14ac:dyDescent="0.2">
      <c r="C25" s="25"/>
      <c r="D25" s="40"/>
      <c r="F25" s="27" t="s">
        <v>18</v>
      </c>
      <c r="M25" s="26"/>
    </row>
    <row r="26" spans="3:13" ht="12.75" x14ac:dyDescent="0.2">
      <c r="C26" s="25"/>
      <c r="D26" s="39" t="s">
        <v>19</v>
      </c>
      <c r="F26" s="27" t="s">
        <v>20</v>
      </c>
      <c r="M26" s="26"/>
    </row>
    <row r="27" spans="3:13" ht="12.75" x14ac:dyDescent="0.2">
      <c r="C27" s="25"/>
      <c r="D27" s="52">
        <v>1</v>
      </c>
      <c r="F27" s="27" t="s">
        <v>21</v>
      </c>
      <c r="M27" s="26"/>
    </row>
    <row r="28" spans="3:13" ht="12.75" x14ac:dyDescent="0.2">
      <c r="C28" s="25"/>
      <c r="D28" s="52">
        <v>0</v>
      </c>
      <c r="F28" s="27" t="s">
        <v>22</v>
      </c>
      <c r="M28" s="26"/>
    </row>
    <row r="29" spans="3:13" ht="12.75" x14ac:dyDescent="0.2">
      <c r="C29" s="25"/>
      <c r="D29" s="42"/>
      <c r="F29" s="27" t="s">
        <v>23</v>
      </c>
      <c r="M29" s="26"/>
    </row>
    <row r="30" spans="3:13" x14ac:dyDescent="0.2">
      <c r="C30" s="31"/>
      <c r="D30" s="32"/>
      <c r="E30" s="32"/>
      <c r="F30" s="32"/>
      <c r="G30" s="32"/>
      <c r="H30" s="32"/>
      <c r="I30" s="32"/>
      <c r="J30" s="32"/>
      <c r="K30" s="32"/>
      <c r="L30" s="32"/>
      <c r="M30" s="33"/>
    </row>
    <row r="32" spans="3:13" ht="12.75" x14ac:dyDescent="0.2">
      <c r="C32" s="8" t="s">
        <v>24</v>
      </c>
      <c r="D32" s="37"/>
    </row>
    <row r="33" spans="3:24" ht="61.5" customHeight="1" x14ac:dyDescent="0.2">
      <c r="C33" s="87" t="s">
        <v>25</v>
      </c>
      <c r="D33" s="87"/>
      <c r="E33" s="87"/>
      <c r="F33" s="87"/>
      <c r="G33" s="87"/>
      <c r="H33" s="87"/>
      <c r="I33" s="87"/>
      <c r="J33" s="87"/>
      <c r="K33" s="87"/>
      <c r="L33" s="87"/>
      <c r="M33" s="87"/>
      <c r="N33" s="87"/>
      <c r="O33" s="87"/>
      <c r="P33" s="87"/>
      <c r="Q33" s="87"/>
      <c r="R33" s="87"/>
      <c r="S33" s="87"/>
      <c r="T33" s="87"/>
      <c r="U33" s="87"/>
      <c r="V33" s="87"/>
      <c r="W33" s="87"/>
      <c r="X33" s="87"/>
    </row>
  </sheetData>
  <mergeCells count="1">
    <mergeCell ref="C33:X33"/>
  </mergeCells>
  <conditionalFormatting sqref="D27:D28">
    <cfRule type="cellIs" dxfId="8" priority="1" operator="equal">
      <formula>"Ok"</formula>
    </cfRule>
  </conditionalFormatting>
  <pageMargins left="0.7" right="0.7" top="0.75" bottom="0.75" header="0.3" footer="0.3"/>
  <pageSetup paperSize="9" scale="7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6"/>
  <sheetViews>
    <sheetView showGridLines="0" zoomScaleNormal="100" workbookViewId="0"/>
  </sheetViews>
  <sheetFormatPr defaultColWidth="0" defaultRowHeight="11.25" x14ac:dyDescent="0.2"/>
  <cols>
    <col min="1" max="3" width="2.83203125" customWidth="1"/>
    <col min="4" max="4" width="43.83203125" customWidth="1"/>
    <col min="5" max="9" width="10.83203125" customWidth="1"/>
    <col min="10" max="15" width="10.83203125" hidden="1" customWidth="1"/>
    <col min="16" max="16384" width="9.33203125" hidden="1"/>
  </cols>
  <sheetData>
    <row r="1" spans="2:5" ht="19.5" x14ac:dyDescent="0.2">
      <c r="B1" s="3" t="s">
        <v>26</v>
      </c>
    </row>
    <row r="2" spans="2:5" x14ac:dyDescent="0.2">
      <c r="B2" s="11" t="str">
        <f>Title_Msg</f>
        <v>No Errors Found</v>
      </c>
    </row>
    <row r="3" spans="2:5" ht="12.75" x14ac:dyDescent="0.2">
      <c r="B3" s="43" t="s">
        <v>27</v>
      </c>
      <c r="C3" s="43"/>
      <c r="D3" s="43"/>
      <c r="E3" s="9"/>
    </row>
    <row r="4" spans="2:5" ht="12.75" x14ac:dyDescent="0.2">
      <c r="B4" s="36" t="str">
        <f>Model_Name</f>
        <v>PWC - NTESMO - Forecast Step Changes - 2028-32 period</v>
      </c>
    </row>
    <row r="6" spans="2:5" s="2" customFormat="1" ht="15.75" x14ac:dyDescent="0.2">
      <c r="B6" s="2" t="str">
        <f>B1</f>
        <v>Table of Contents</v>
      </c>
    </row>
    <row r="7" spans="2:5" ht="4.5" customHeight="1" x14ac:dyDescent="0.2"/>
    <row r="8" spans="2:5" s="7" customFormat="1" ht="15" x14ac:dyDescent="0.2">
      <c r="C8" s="7" t="s">
        <v>28</v>
      </c>
    </row>
    <row r="9" spans="2:5" ht="4.5" customHeight="1" x14ac:dyDescent="0.2"/>
    <row r="10" spans="2:5" x14ac:dyDescent="0.2">
      <c r="D10" s="38" t="str">
        <f>Input_CPI!$B$1</f>
        <v>Input - Dollar Basis Conversions</v>
      </c>
    </row>
    <row r="11" spans="2:5" x14ac:dyDescent="0.2">
      <c r="D11" s="38" t="str">
        <f>Input_Step!$B$1</f>
        <v>Input - Step Changes and Specific Forecasts</v>
      </c>
    </row>
    <row r="12" spans="2:5" x14ac:dyDescent="0.2">
      <c r="D12" s="38"/>
    </row>
    <row r="13" spans="2:5" s="7" customFormat="1" ht="15" x14ac:dyDescent="0.2">
      <c r="C13" s="7" t="s">
        <v>29</v>
      </c>
    </row>
    <row r="14" spans="2:5" x14ac:dyDescent="0.2">
      <c r="D14" s="38"/>
    </row>
    <row r="15" spans="2:5" x14ac:dyDescent="0.2">
      <c r="D15" s="38" t="str">
        <f>Calc_Escalation!$B$1</f>
        <v>Calculation - Step Changes and Specific Escalation</v>
      </c>
    </row>
    <row r="16" spans="2:5" x14ac:dyDescent="0.2">
      <c r="D16" s="38"/>
    </row>
    <row r="17" spans="2:4" s="7" customFormat="1" ht="15" x14ac:dyDescent="0.2">
      <c r="C17" s="7" t="s">
        <v>30</v>
      </c>
    </row>
    <row r="18" spans="2:4" x14ac:dyDescent="0.2">
      <c r="D18" s="38"/>
    </row>
    <row r="19" spans="2:4" x14ac:dyDescent="0.2">
      <c r="D19" s="38" t="str">
        <f>Output_Step!$B$1</f>
        <v>Output - Step Changes and Specific Forecasts</v>
      </c>
    </row>
    <row r="20" spans="2:4" x14ac:dyDescent="0.2">
      <c r="D20" s="38"/>
    </row>
    <row r="21" spans="2:4" s="7" customFormat="1" ht="15" x14ac:dyDescent="0.2">
      <c r="C21" s="7" t="s">
        <v>31</v>
      </c>
    </row>
    <row r="22" spans="2:4" x14ac:dyDescent="0.2">
      <c r="D22" s="38"/>
    </row>
    <row r="23" spans="2:4" x14ac:dyDescent="0.2">
      <c r="D23" s="43" t="str">
        <f>Lookup!B1</f>
        <v>Model Lookups</v>
      </c>
    </row>
    <row r="24" spans="2:4" x14ac:dyDescent="0.2">
      <c r="D24" s="43" t="str">
        <f>Checks!B1</f>
        <v>Checks</v>
      </c>
    </row>
    <row r="26" spans="2:4" s="2" customFormat="1" ht="15.75" x14ac:dyDescent="0.2">
      <c r="B26" s="2" t="s">
        <v>32</v>
      </c>
    </row>
  </sheetData>
  <conditionalFormatting sqref="B2">
    <cfRule type="cellIs" dxfId="7" priority="1" operator="notEqual">
      <formula>"No Errors Found"</formula>
    </cfRule>
  </conditionalFormatting>
  <hyperlinks>
    <hyperlink ref="D23" location="Lookup!A1" display="Lookup!A1" xr:uid="{00000000-0004-0000-0100-000000000000}"/>
    <hyperlink ref="D24" location="Checks!A1" display="Checks!A1" xr:uid="{00000000-0004-0000-0100-000001000000}"/>
    <hyperlink ref="B3:D3" location="Cover!A1" display="Go to Cover Sheet" xr:uid="{00000000-0004-0000-0100-000002000000}"/>
    <hyperlink ref="D11" location="Input_Step!A1" display="Input_Step!A1" xr:uid="{F891DCD8-FE0A-4FFC-852E-233CEA913517}"/>
    <hyperlink ref="D19" location="Output_Step!A1" display="Output_Step!A1" xr:uid="{CA22AF02-AA8D-4007-932C-1899FB6E79F0}"/>
    <hyperlink ref="D10" location="Input_CPI!A1" display="Input_CPI!A1" xr:uid="{1FD0868E-C282-4CF1-AF38-D92DA7BA62BC}"/>
    <hyperlink ref="D15" location="Calc_Escalation!A1" display="Calc_Escalation!A1" xr:uid="{9146E3E0-A2A8-4078-BD46-3920C5B6264D}"/>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24"/>
  <sheetViews>
    <sheetView showGridLines="0" zoomScaleNormal="100" workbookViewId="0">
      <selection activeCell="F31" sqref="F31"/>
    </sheetView>
  </sheetViews>
  <sheetFormatPr defaultRowHeight="11.25" x14ac:dyDescent="0.2"/>
  <cols>
    <col min="1" max="3" width="2.83203125" customWidth="1"/>
    <col min="4" max="4" width="80.5" customWidth="1"/>
    <col min="5" max="7" width="3.83203125" customWidth="1"/>
  </cols>
  <sheetData>
    <row r="1" spans="2:8" ht="19.5" x14ac:dyDescent="0.2">
      <c r="B1" s="3" t="s">
        <v>33</v>
      </c>
    </row>
    <row r="2" spans="2:8" x14ac:dyDescent="0.2">
      <c r="B2" s="11" t="str">
        <f>Title_Msg</f>
        <v>No Errors Found</v>
      </c>
    </row>
    <row r="3" spans="2:8" x14ac:dyDescent="0.2">
      <c r="B3" s="43" t="str">
        <f>TOC!B1</f>
        <v>Table of Contents</v>
      </c>
      <c r="C3" s="38"/>
      <c r="D3" s="38"/>
      <c r="E3" s="38"/>
    </row>
    <row r="4" spans="2:8" ht="12.75" x14ac:dyDescent="0.2">
      <c r="B4" s="36" t="str">
        <f>Model_Name</f>
        <v>PWC - NTESMO - Forecast Step Changes - 2028-32 period</v>
      </c>
    </row>
    <row r="5" spans="2:8" x14ac:dyDescent="0.2">
      <c r="B5" s="11"/>
    </row>
    <row r="6" spans="2:8" s="2" customFormat="1" ht="15.75" x14ac:dyDescent="0.2">
      <c r="B6" s="2" t="s">
        <v>34</v>
      </c>
    </row>
    <row r="8" spans="2:8" ht="12.75" x14ac:dyDescent="0.2">
      <c r="D8" s="5" t="s">
        <v>35</v>
      </c>
      <c r="H8" s="6" t="str">
        <f>IF(H22=0,"No Errors Found","Errors Found")</f>
        <v>No Errors Found</v>
      </c>
    </row>
    <row r="9" spans="2:8" ht="12.75" x14ac:dyDescent="0.2">
      <c r="D9" s="5" t="s">
        <v>36</v>
      </c>
      <c r="H9" s="5"/>
    </row>
    <row r="10" spans="2:8" ht="12.75" x14ac:dyDescent="0.2">
      <c r="D10" s="5" t="s">
        <v>37</v>
      </c>
      <c r="H10" s="21" t="str">
        <f>H8&amp;IF(H9="","",", " &amp;H9)</f>
        <v>No Errors Found</v>
      </c>
    </row>
    <row r="12" spans="2:8" s="2" customFormat="1" ht="15.75" x14ac:dyDescent="0.2">
      <c r="B12" s="2" t="s">
        <v>38</v>
      </c>
    </row>
    <row r="14" spans="2:8" s="7" customFormat="1" ht="15" x14ac:dyDescent="0.2">
      <c r="C14" s="7" t="s">
        <v>39</v>
      </c>
    </row>
    <row r="15" spans="2:8" ht="4.1500000000000004" customHeight="1" x14ac:dyDescent="0.2">
      <c r="B15" s="18"/>
    </row>
    <row r="17" spans="2:8" ht="12.75" x14ac:dyDescent="0.2">
      <c r="D17" s="5" t="str">
        <f>Input_Step!$B$1</f>
        <v>Input - Step Changes and Specific Forecasts</v>
      </c>
      <c r="H17" s="48">
        <f>Input_Step!$A$1</f>
        <v>0</v>
      </c>
    </row>
    <row r="18" spans="2:8" ht="12.75" x14ac:dyDescent="0.2">
      <c r="D18" s="5" t="str">
        <f>Input_CPI!$B$1</f>
        <v>Input - Dollar Basis Conversions</v>
      </c>
      <c r="H18" s="48">
        <f>Input_CPI!$A$1</f>
        <v>0</v>
      </c>
    </row>
    <row r="19" spans="2:8" ht="12.75" x14ac:dyDescent="0.2">
      <c r="D19" s="5" t="str">
        <f>Calc_Escalation!$B$1</f>
        <v>Calculation - Step Changes and Specific Escalation</v>
      </c>
      <c r="H19" s="48">
        <f>Calc_Escalation!$A$1</f>
        <v>0</v>
      </c>
    </row>
    <row r="20" spans="2:8" ht="12.75" x14ac:dyDescent="0.2">
      <c r="D20" s="5" t="str">
        <f>Output_Step!$B$1</f>
        <v>Output - Step Changes and Specific Forecasts</v>
      </c>
      <c r="H20" s="48">
        <f>Output_Step!$A$1</f>
        <v>0</v>
      </c>
    </row>
    <row r="22" spans="2:8" ht="12.75" x14ac:dyDescent="0.2">
      <c r="C22" s="8" t="s">
        <v>40</v>
      </c>
      <c r="H22" s="20">
        <f>IF(SUM(H17:H20)=0,0,1)</f>
        <v>0</v>
      </c>
    </row>
    <row r="24" spans="2:8" s="2" customFormat="1" ht="15.75" x14ac:dyDescent="0.2">
      <c r="B24" s="2" t="s">
        <v>32</v>
      </c>
    </row>
  </sheetData>
  <conditionalFormatting sqref="B2 B5">
    <cfRule type="cellIs" dxfId="6" priority="21" operator="notEqual">
      <formula>"No Errors Found"</formula>
    </cfRule>
  </conditionalFormatting>
  <conditionalFormatting sqref="B15">
    <cfRule type="cellIs" dxfId="5" priority="16" operator="notEqual">
      <formula>"No Errors Found"</formula>
    </cfRule>
  </conditionalFormatting>
  <hyperlinks>
    <hyperlink ref="B3:E3" location="TOC!A1" display="TOC!A1" xr:uid="{00000000-0004-0000-09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75E20-FBE0-43EF-B1BE-2BD70F51E0A1}">
  <sheetPr>
    <tabColor theme="3" tint="0.79998168889431442"/>
  </sheetPr>
  <dimension ref="A1:Q75"/>
  <sheetViews>
    <sheetView showGridLines="0" zoomScaleNormal="100" workbookViewId="0">
      <selection activeCell="J12" sqref="J12"/>
    </sheetView>
  </sheetViews>
  <sheetFormatPr defaultColWidth="9.33203125" defaultRowHeight="11.25" x14ac:dyDescent="0.2"/>
  <cols>
    <col min="1" max="1" width="3.33203125" customWidth="1"/>
    <col min="2" max="2" width="5.83203125" customWidth="1"/>
    <col min="3" max="3" width="5" customWidth="1"/>
    <col min="4" max="4" width="44" customWidth="1"/>
    <col min="5" max="5" width="19.1640625" bestFit="1" customWidth="1"/>
    <col min="6" max="8" width="13.6640625" customWidth="1"/>
    <col min="9" max="9" width="16.6640625" customWidth="1"/>
    <col min="10" max="17" width="11.6640625" customWidth="1"/>
  </cols>
  <sheetData>
    <row r="1" spans="1:17" ht="19.5" x14ac:dyDescent="0.2">
      <c r="A1" s="48">
        <f>IF(SUM($A5:$A75)&gt;0,1,0)</f>
        <v>0</v>
      </c>
      <c r="B1" s="3" t="s">
        <v>41</v>
      </c>
    </row>
    <row r="2" spans="1:17" x14ac:dyDescent="0.2">
      <c r="B2" s="11" t="str">
        <f>Title_Msg</f>
        <v>No Errors Found</v>
      </c>
    </row>
    <row r="3" spans="1:17" x14ac:dyDescent="0.2">
      <c r="B3" s="43" t="str">
        <f>TOC!B1</f>
        <v>Table of Contents</v>
      </c>
      <c r="C3" s="38"/>
      <c r="D3" s="38"/>
      <c r="E3" s="38"/>
    </row>
    <row r="4" spans="1:17" ht="12.75" x14ac:dyDescent="0.2">
      <c r="B4" s="36" t="str">
        <f>Model_Name</f>
        <v>PWC - NTESMO - Forecast Step Changes - 2028-32 period</v>
      </c>
      <c r="E4" s="13" t="str">
        <f>Lookup!E$20</f>
        <v>Source</v>
      </c>
      <c r="F4" s="13" t="str">
        <f>Lookup!F$20</f>
        <v>Unit</v>
      </c>
      <c r="G4" s="13" t="str">
        <f>Lookup!G$20</f>
        <v>Basis</v>
      </c>
      <c r="H4" s="13" t="str">
        <f>Lookup!H$20</f>
        <v>Timing</v>
      </c>
      <c r="I4" s="46"/>
      <c r="J4" s="46" t="str">
        <f>Lookup!I$20</f>
        <v>FY25</v>
      </c>
      <c r="K4" s="46" t="str">
        <f>Lookup!J$20</f>
        <v>FY26</v>
      </c>
      <c r="L4" s="46" t="str">
        <f>Lookup!K$20</f>
        <v>FY27</v>
      </c>
      <c r="M4" s="46" t="str">
        <f>Lookup!L$20</f>
        <v>FY28</v>
      </c>
      <c r="N4" s="46" t="str">
        <f>Lookup!M$20</f>
        <v>FY29</v>
      </c>
      <c r="O4" s="46" t="str">
        <f>Lookup!N$20</f>
        <v>FY30</v>
      </c>
      <c r="P4" s="46" t="str">
        <f>Lookup!O$20</f>
        <v>FY31</v>
      </c>
      <c r="Q4" s="46" t="str">
        <f>Lookup!P$20</f>
        <v>FY32</v>
      </c>
    </row>
    <row r="6" spans="1:17" s="2" customFormat="1" ht="15.75" x14ac:dyDescent="0.2">
      <c r="B6" s="2" t="s">
        <v>42</v>
      </c>
    </row>
    <row r="8" spans="1:17" s="7" customFormat="1" ht="15" x14ac:dyDescent="0.2">
      <c r="C8" s="7" t="s">
        <v>43</v>
      </c>
    </row>
    <row r="10" spans="1:17" ht="12.75" x14ac:dyDescent="0.2">
      <c r="D10" s="55" t="s">
        <v>44</v>
      </c>
      <c r="E10" s="13" t="str">
        <f>E$4</f>
        <v>Source</v>
      </c>
      <c r="F10" s="13" t="str">
        <f t="shared" ref="F10:H10" si="0">F$4</f>
        <v>Unit</v>
      </c>
      <c r="G10" s="13" t="str">
        <f t="shared" si="0"/>
        <v>Basis</v>
      </c>
      <c r="H10" s="13" t="str">
        <f t="shared" si="0"/>
        <v>Timing</v>
      </c>
      <c r="J10" s="46">
        <f>Lookup!I$18</f>
        <v>2025</v>
      </c>
      <c r="K10" s="46">
        <f>Lookup!J$18</f>
        <v>2026</v>
      </c>
      <c r="L10" s="46">
        <f>Lookup!K$18</f>
        <v>2027</v>
      </c>
      <c r="M10" s="46">
        <f>Lookup!L$18</f>
        <v>2028</v>
      </c>
      <c r="N10" s="46">
        <f>Lookup!M$18</f>
        <v>2029</v>
      </c>
      <c r="O10" s="46">
        <f>Lookup!N$18</f>
        <v>2030</v>
      </c>
      <c r="P10" s="46">
        <f>Lookup!O$18</f>
        <v>2031</v>
      </c>
      <c r="Q10" s="46">
        <f>Lookup!P$18</f>
        <v>2032</v>
      </c>
    </row>
    <row r="11" spans="1:17" ht="12.75" x14ac:dyDescent="0.2">
      <c r="J11" s="66"/>
      <c r="K11" s="66"/>
      <c r="L11" s="66"/>
      <c r="M11" s="66"/>
      <c r="N11" s="66"/>
      <c r="O11" s="66"/>
      <c r="P11" s="66"/>
      <c r="Q11" s="66"/>
    </row>
    <row r="12" spans="1:17" ht="12.75" x14ac:dyDescent="0.2">
      <c r="D12" s="60" t="s">
        <v>45</v>
      </c>
      <c r="E12" s="34" t="s">
        <v>46</v>
      </c>
      <c r="F12" s="53" t="str">
        <f>Percent</f>
        <v>Percent</v>
      </c>
      <c r="G12" s="53" t="str">
        <f>NA</f>
        <v>N/A</v>
      </c>
      <c r="H12" s="53" t="str">
        <f>NA</f>
        <v>N/A</v>
      </c>
      <c r="J12" s="67">
        <f>[1]Input_Rates!L30</f>
        <v>2.0893371757924939E-2</v>
      </c>
      <c r="K12" s="67">
        <f>[1]Input_Rates!M30</f>
        <v>3.6999999999999998E-2</v>
      </c>
      <c r="L12" s="67">
        <f>[1]Input_Rates!N30</f>
        <v>2.7E-2</v>
      </c>
      <c r="M12" s="67">
        <f>[1]Input_Rates!O30</f>
        <v>2.5933173021998046E-2</v>
      </c>
      <c r="N12" s="67">
        <f>[1]Input_Rates!P30</f>
        <v>2.5933173021998046E-2</v>
      </c>
      <c r="O12" s="67">
        <f>[1]Input_Rates!Q30</f>
        <v>2.5933173021998046E-2</v>
      </c>
      <c r="P12" s="67">
        <f>[1]Input_Rates!R30</f>
        <v>2.5933173021998046E-2</v>
      </c>
      <c r="Q12" s="67">
        <f>[1]Input_Rates!S30</f>
        <v>2.5933173021998046E-2</v>
      </c>
    </row>
    <row r="13" spans="1:17" ht="12.75" x14ac:dyDescent="0.2">
      <c r="D13" s="60" t="s">
        <v>47</v>
      </c>
      <c r="E13" s="53" t="s">
        <v>48</v>
      </c>
      <c r="F13" s="53" t="str">
        <f>Factor</f>
        <v>Factor</v>
      </c>
      <c r="G13" s="53" t="str">
        <f>NA</f>
        <v>N/A</v>
      </c>
      <c r="H13" s="53" t="str">
        <f>NA</f>
        <v>N/A</v>
      </c>
      <c r="I13" s="63">
        <v>1</v>
      </c>
      <c r="J13" s="64">
        <f>I13*(1+J12)</f>
        <v>1.0208933717579249</v>
      </c>
      <c r="K13" s="64">
        <f t="shared" ref="K13:N13" si="1">J13*(1+K12)</f>
        <v>1.0586664265129682</v>
      </c>
      <c r="L13" s="64">
        <f t="shared" si="1"/>
        <v>1.0872504200288182</v>
      </c>
      <c r="M13" s="64">
        <f t="shared" si="1"/>
        <v>1.1154462732896657</v>
      </c>
      <c r="N13" s="64">
        <f t="shared" si="1"/>
        <v>1.1443733344916296</v>
      </c>
      <c r="O13" s="64">
        <f t="shared" ref="O13" si="2">N13*(1+O12)</f>
        <v>1.174050566176762</v>
      </c>
      <c r="P13" s="64">
        <f t="shared" ref="P13" si="3">O13*(1+P12)</f>
        <v>1.2044974226459988</v>
      </c>
      <c r="Q13" s="64">
        <f t="shared" ref="Q13" si="4">P13*(1+Q12)</f>
        <v>1.2357338627120282</v>
      </c>
    </row>
    <row r="15" spans="1:17" s="7" customFormat="1" ht="15" x14ac:dyDescent="0.2">
      <c r="C15" s="7" t="s">
        <v>49</v>
      </c>
    </row>
    <row r="17" spans="2:17" ht="12.75" x14ac:dyDescent="0.2">
      <c r="D17" s="55" t="s">
        <v>50</v>
      </c>
      <c r="E17" s="13" t="s">
        <v>51</v>
      </c>
      <c r="F17" s="13" t="s">
        <v>52</v>
      </c>
      <c r="G17" s="13" t="str">
        <f t="shared" ref="G17" si="5">G$4</f>
        <v>Basis</v>
      </c>
      <c r="H17" s="13" t="s">
        <v>53</v>
      </c>
      <c r="J17" s="46" t="str">
        <f>Lookup!I$20</f>
        <v>FY25</v>
      </c>
      <c r="K17" s="46" t="str">
        <f>Lookup!J$20</f>
        <v>FY26</v>
      </c>
      <c r="L17" s="46" t="str">
        <f>Lookup!K$20</f>
        <v>FY27</v>
      </c>
      <c r="M17" s="46" t="str">
        <f>Lookup!L$20</f>
        <v>FY28</v>
      </c>
      <c r="N17" s="46" t="str">
        <f>Lookup!M$20</f>
        <v>FY29</v>
      </c>
      <c r="O17" s="46" t="str">
        <f>Lookup!N$20</f>
        <v>FY30</v>
      </c>
      <c r="P17" s="46" t="str">
        <f>Lookup!O$20</f>
        <v>FY31</v>
      </c>
      <c r="Q17" s="46" t="str">
        <f>Lookup!P$20</f>
        <v>FY32</v>
      </c>
    </row>
    <row r="19" spans="2:17" ht="12.75" x14ac:dyDescent="0.2">
      <c r="B19" s="76">
        <v>1</v>
      </c>
      <c r="D19" s="60" t="s">
        <v>54</v>
      </c>
      <c r="E19" s="53" t="str">
        <f>Mid_Period</f>
        <v>Mid Period</v>
      </c>
      <c r="F19" s="65">
        <v>2025</v>
      </c>
      <c r="G19" s="53" t="str">
        <f t="shared" ref="G19:G30" si="6">End_Period</f>
        <v>End Period</v>
      </c>
      <c r="H19" s="60" t="str">
        <f>D19&amp;" - "&amp;E19</f>
        <v>Nominal - Mid Period</v>
      </c>
      <c r="J19" s="64">
        <f>IF($F19=Nominal,J$13,INDEX($J$13:$Q$13,,MATCH($F19,$J$10:$Q$10,0)))
/IF($D19=Nominal,J$13,INDEX($J$13:$Q$13,,MATCH($D19,$J$10:$Q$10,0)))
*IF($G19=Mid_Period,1/(1+IF($F19=Nominal,J$12,INDEX($J$12:$Q$12,,MATCH($F19,$J$10:$Q$10,0))))^INDEX(Lookup!$E$63:$E$64,MATCH($G19,Lookup!$D$63:$D$64,0)),1)
*IF($E19=Mid_Period,(1+IF($D19=Nominal,J$12,INDEX($J$12:$Q$12,,MATCH($D19,$J$10:$Q$10,0))))^INDEX(Lookup!$E$63:$E$64,MATCH($E19,Lookup!$D$63:$D$64,0)),1)</f>
        <v>1.0103926819598037</v>
      </c>
      <c r="K19" s="64">
        <f>IF($F19=Nominal,K$13,INDEX($J$13:$Q$13,,MATCH($F19,$J$10:$Q$10,0)))
/IF($D19=Nominal,K$13,INDEX($J$13:$Q$13,,MATCH($D19,$J$10:$Q$10,0)))
*IF($G19=Mid_Period,1/(1+IF($F19=Nominal,K$12,INDEX($J$12:$Q$12,,MATCH($F19,$J$10:$Q$10,0))))^INDEX(Lookup!$E$63:$E$64,MATCH($G19,Lookup!$D$63:$D$64,0)),1)
*IF($E19=Mid_Period,(1+IF($D19=Nominal,K$12,INDEX($J$12:$Q$12,,MATCH($D19,$J$10:$Q$10,0))))^INDEX(Lookup!$E$63:$E$64,MATCH($E19,Lookup!$D$63:$D$64,0)),1)</f>
        <v>0.98199804189785656</v>
      </c>
      <c r="L19" s="64">
        <f>IF($F19=Nominal,L$13,INDEX($J$13:$Q$13,,MATCH($F19,$J$10:$Q$10,0)))
/IF($D19=Nominal,L$13,INDEX($J$13:$Q$13,,MATCH($D19,$J$10:$Q$10,0)))
*IF($G19=Mid_Period,1/(1+IF($F19=Nominal,L$12,INDEX($J$12:$Q$12,,MATCH($F19,$J$10:$Q$10,0))))^INDEX(Lookup!$E$63:$E$64,MATCH($G19,Lookup!$D$63:$D$64,0)),1)
*IF($E19=Mid_Period,(1+IF($D19=Nominal,L$12,INDEX($J$12:$Q$12,,MATCH($D19,$J$10:$Q$10,0))))^INDEX(Lookup!$E$63:$E$64,MATCH($E19,Lookup!$D$63:$D$64,0)),1)</f>
        <v>0.95155965856555613</v>
      </c>
      <c r="M19" s="64">
        <f>IF($F19=Nominal,M$13,INDEX($J$13:$Q$13,,MATCH($F19,$J$10:$Q$10,0)))
/IF($D19=Nominal,M$13,INDEX($J$13:$Q$13,,MATCH($D19,$J$10:$Q$10,0)))
*IF($G19=Mid_Period,1/(1+IF($F19=Nominal,M$12,INDEX($J$12:$Q$12,,MATCH($F19,$J$10:$Q$10,0))))^INDEX(Lookup!$E$63:$E$64,MATCH($G19,Lookup!$D$63:$D$64,0)),1)
*IF($E19=Mid_Period,(1+IF($D19=Nominal,M$12,INDEX($J$12:$Q$12,,MATCH($D19,$J$10:$Q$10,0))))^INDEX(Lookup!$E$63:$E$64,MATCH($E19,Lookup!$D$63:$D$64,0)),1)</f>
        <v>0.92702461000955783</v>
      </c>
      <c r="N19" s="64">
        <f>IF($F19=Nominal,N$13,INDEX($J$13:$Q$13,,MATCH($F19,$J$10:$Q$10,0)))
/IF($D19=Nominal,N$13,INDEX($J$13:$Q$13,,MATCH($D19,$J$10:$Q$10,0)))
*IF($G19=Mid_Period,1/(1+IF($F19=Nominal,N$12,INDEX($J$12:$Q$12,,MATCH($F19,$J$10:$Q$10,0))))^INDEX(Lookup!$E$63:$E$64,MATCH($G19,Lookup!$D$63:$D$64,0)),1)
*IF($E19=Mid_Period,(1+IF($D19=Nominal,N$12,INDEX($J$12:$Q$12,,MATCH($D19,$J$10:$Q$10,0))))^INDEX(Lookup!$E$63:$E$64,MATCH($E19,Lookup!$D$63:$D$64,0)),1)</f>
        <v>0.9035916123843678</v>
      </c>
      <c r="O19" s="64">
        <f>IF($F19=Nominal,O$13,INDEX($J$13:$Q$13,,MATCH($F19,$J$10:$Q$10,0)))
/IF($D19=Nominal,O$13,INDEX($J$13:$Q$13,,MATCH($D19,$J$10:$Q$10,0)))
*IF($G19=Mid_Period,1/(1+IF($F19=Nominal,O$12,INDEX($J$12:$Q$12,,MATCH($F19,$J$10:$Q$10,0))))^INDEX(Lookup!$E$63:$E$64,MATCH($G19,Lookup!$D$63:$D$64,0)),1)
*IF($E19=Mid_Period,(1+IF($D19=Nominal,O$12,INDEX($J$12:$Q$12,,MATCH($D19,$J$10:$Q$10,0))))^INDEX(Lookup!$E$63:$E$64,MATCH($E19,Lookup!$D$63:$D$64,0)),1)</f>
        <v>0.88075094571972956</v>
      </c>
      <c r="P19" s="64">
        <f>IF($F19=Nominal,P$13,INDEX($J$13:$Q$13,,MATCH($F19,$J$10:$Q$10,0)))
/IF($D19=Nominal,P$13,INDEX($J$13:$Q$13,,MATCH($D19,$J$10:$Q$10,0)))
*IF($G19=Mid_Period,1/(1+IF($F19=Nominal,P$12,INDEX($J$12:$Q$12,,MATCH($F19,$J$10:$Q$10,0))))^INDEX(Lookup!$E$63:$E$64,MATCH($G19,Lookup!$D$63:$D$64,0)),1)
*IF($E19=Mid_Period,(1+IF($D19=Nominal,P$12,INDEX($J$12:$Q$12,,MATCH($D19,$J$10:$Q$10,0))))^INDEX(Lookup!$E$63:$E$64,MATCH($E19,Lookup!$D$63:$D$64,0)),1)</f>
        <v>0.85848763728477706</v>
      </c>
      <c r="Q19" s="64">
        <f>IF($F19=Nominal,Q$13,INDEX($J$13:$Q$13,,MATCH($F19,$J$10:$Q$10,0)))
/IF($D19=Nominal,Q$13,INDEX($J$13:$Q$13,,MATCH($D19,$J$10:$Q$10,0)))
*IF($G19=Mid_Period,1/(1+IF($F19=Nominal,Q$12,INDEX($J$12:$Q$12,,MATCH($F19,$J$10:$Q$10,0))))^INDEX(Lookup!$E$63:$E$64,MATCH($G19,Lookup!$D$63:$D$64,0)),1)
*IF($E19=Mid_Period,(1+IF($D19=Nominal,Q$12,INDEX($J$12:$Q$12,,MATCH($D19,$J$10:$Q$10,0))))^INDEX(Lookup!$E$63:$E$64,MATCH($E19,Lookup!$D$63:$D$64,0)),1)</f>
        <v>0.83678709282399755</v>
      </c>
    </row>
    <row r="20" spans="2:17" ht="12.75" x14ac:dyDescent="0.2">
      <c r="B20" s="76">
        <f t="shared" ref="B20:B37" si="7">B19+1</f>
        <v>2</v>
      </c>
      <c r="D20" s="60" t="s">
        <v>54</v>
      </c>
      <c r="E20" s="53" t="s">
        <v>55</v>
      </c>
      <c r="F20" s="65">
        <v>2025</v>
      </c>
      <c r="G20" s="53" t="str">
        <f t="shared" si="6"/>
        <v>End Period</v>
      </c>
      <c r="H20" s="60" t="str">
        <f>D20&amp;" - "&amp;E20</f>
        <v>Nominal - End Period</v>
      </c>
      <c r="J20" s="64">
        <f>IF($F20=Nominal,J$13,INDEX($J$13:$Q$13,,MATCH($F20,$J$10:$Q$10,0)))
/IF($D20=Nominal,J$13,INDEX($J$13:$Q$13,,MATCH($D20,$J$10:$Q$10,0)))
*IF($G20=Mid_Period,1/(1+IF($F20=Nominal,J$12,INDEX($J$12:$Q$12,,MATCH($F20,$J$10:$Q$10,0))))^INDEX(Lookup!$E$63:$E$64,MATCH($G20,Lookup!$D$63:$D$64,0)),1)
*IF($E20=Mid_Period,(1+IF($D20=Nominal,J$12,INDEX($J$12:$Q$12,,MATCH($D20,$J$10:$Q$10,0))))^INDEX(Lookup!$E$63:$E$64,MATCH($E20,Lookup!$D$63:$D$64,0)),1)</f>
        <v>1</v>
      </c>
      <c r="K20" s="64">
        <f>IF($F20=Nominal,K$13,INDEX($J$13:$Q$13,,MATCH($F20,$J$10:$Q$10,0)))
/IF($D20=Nominal,K$13,INDEX($J$13:$Q$13,,MATCH($D20,$J$10:$Q$10,0)))
*IF($G20=Mid_Period,1/(1+IF($F20=Nominal,K$12,INDEX($J$12:$Q$12,,MATCH($F20,$J$10:$Q$10,0))))^INDEX(Lookup!$E$63:$E$64,MATCH($G20,Lookup!$D$63:$D$64,0)),1)
*IF($E20=Mid_Period,(1+IF($D20=Nominal,K$12,INDEX($J$12:$Q$12,,MATCH($D20,$J$10:$Q$10,0))))^INDEX(Lookup!$E$63:$E$64,MATCH($E20,Lookup!$D$63:$D$64,0)),1)</f>
        <v>0.96432015429122464</v>
      </c>
      <c r="L20" s="64">
        <f>IF($F20=Nominal,L$13,INDEX($J$13:$Q$13,,MATCH($F20,$J$10:$Q$10,0)))
/IF($D20=Nominal,L$13,INDEX($J$13:$Q$13,,MATCH($D20,$J$10:$Q$10,0)))
*IF($G20=Mid_Period,1/(1+IF($F20=Nominal,L$12,INDEX($J$12:$Q$12,,MATCH($F20,$J$10:$Q$10,0))))^INDEX(Lookup!$E$63:$E$64,MATCH($G20,Lookup!$D$63:$D$64,0)),1)
*IF($E20=Mid_Period,(1+IF($D20=Nominal,L$12,INDEX($J$12:$Q$12,,MATCH($D20,$J$10:$Q$10,0))))^INDEX(Lookup!$E$63:$E$64,MATCH($E20,Lookup!$D$63:$D$64,0)),1)</f>
        <v>0.93896801781034545</v>
      </c>
      <c r="M20" s="64">
        <f>IF($F20=Nominal,M$13,INDEX($J$13:$Q$13,,MATCH($F20,$J$10:$Q$10,0)))
/IF($D20=Nominal,M$13,INDEX($J$13:$Q$13,,MATCH($D20,$J$10:$Q$10,0)))
*IF($G20=Mid_Period,1/(1+IF($F20=Nominal,M$12,INDEX($J$12:$Q$12,,MATCH($F20,$J$10:$Q$10,0))))^INDEX(Lookup!$E$63:$E$64,MATCH($G20,Lookup!$D$63:$D$64,0)),1)
*IF($E20=Mid_Period,(1+IF($D20=Nominal,M$12,INDEX($J$12:$Q$12,,MATCH($D20,$J$10:$Q$10,0))))^INDEX(Lookup!$E$63:$E$64,MATCH($E20,Lookup!$D$63:$D$64,0)),1)</f>
        <v>0.91523311898036463</v>
      </c>
      <c r="N20" s="64">
        <f>IF($F20=Nominal,N$13,INDEX($J$13:$Q$13,,MATCH($F20,$J$10:$Q$10,0)))
/IF($D20=Nominal,N$13,INDEX($J$13:$Q$13,,MATCH($D20,$J$10:$Q$10,0)))
*IF($G20=Mid_Period,1/(1+IF($F20=Nominal,N$12,INDEX($J$12:$Q$12,,MATCH($F20,$J$10:$Q$10,0))))^INDEX(Lookup!$E$63:$E$64,MATCH($G20,Lookup!$D$63:$D$64,0)),1)
*IF($E20=Mid_Period,(1+IF($D20=Nominal,N$12,INDEX($J$12:$Q$12,,MATCH($D20,$J$10:$Q$10,0))))^INDEX(Lookup!$E$63:$E$64,MATCH($E20,Lookup!$D$63:$D$64,0)),1)</f>
        <v>0.89209818246196837</v>
      </c>
      <c r="O20" s="64">
        <f>IF($F20=Nominal,O$13,INDEX($J$13:$Q$13,,MATCH($F20,$J$10:$Q$10,0)))
/IF($D20=Nominal,O$13,INDEX($J$13:$Q$13,,MATCH($D20,$J$10:$Q$10,0)))
*IF($G20=Mid_Period,1/(1+IF($F20=Nominal,O$12,INDEX($J$12:$Q$12,,MATCH($F20,$J$10:$Q$10,0))))^INDEX(Lookup!$E$63:$E$64,MATCH($G20,Lookup!$D$63:$D$64,0)),1)
*IF($E20=Mid_Period,(1+IF($D20=Nominal,O$12,INDEX($J$12:$Q$12,,MATCH($D20,$J$10:$Q$10,0))))^INDEX(Lookup!$E$63:$E$64,MATCH($E20,Lookup!$D$63:$D$64,0)),1)</f>
        <v>0.86954804262171947</v>
      </c>
      <c r="P20" s="64">
        <f>IF($F20=Nominal,P$13,INDEX($J$13:$Q$13,,MATCH($F20,$J$10:$Q$10,0)))
/IF($D20=Nominal,P$13,INDEX($J$13:$Q$13,,MATCH($D20,$J$10:$Q$10,0)))
*IF($G20=Mid_Period,1/(1+IF($F20=Nominal,P$12,INDEX($J$12:$Q$12,,MATCH($F20,$J$10:$Q$10,0))))^INDEX(Lookup!$E$63:$E$64,MATCH($G20,Lookup!$D$63:$D$64,0)),1)
*IF($E20=Mid_Period,(1+IF($D20=Nominal,P$12,INDEX($J$12:$Q$12,,MATCH($D20,$J$10:$Q$10,0))))^INDEX(Lookup!$E$63:$E$64,MATCH($E20,Lookup!$D$63:$D$64,0)),1)</f>
        <v>0.84756791717765678</v>
      </c>
      <c r="Q20" s="64">
        <f>IF($F20=Nominal,Q$13,INDEX($J$13:$Q$13,,MATCH($F20,$J$10:$Q$10,0)))
/IF($D20=Nominal,Q$13,INDEX($J$13:$Q$13,,MATCH($D20,$J$10:$Q$10,0)))
*IF($G20=Mid_Period,1/(1+IF($F20=Nominal,Q$12,INDEX($J$12:$Q$12,,MATCH($F20,$J$10:$Q$10,0))))^INDEX(Lookup!$E$63:$E$64,MATCH($G20,Lookup!$D$63:$D$64,0)),1)
*IF($E20=Mid_Period,(1+IF($D20=Nominal,Q$12,INDEX($J$12:$Q$12,,MATCH($D20,$J$10:$Q$10,0))))^INDEX(Lookup!$E$63:$E$64,MATCH($E20,Lookup!$D$63:$D$64,0)),1)</f>
        <v>0.82614339750907262</v>
      </c>
    </row>
    <row r="21" spans="2:17" ht="12.75" x14ac:dyDescent="0.2">
      <c r="B21" s="76">
        <f t="shared" si="7"/>
        <v>3</v>
      </c>
      <c r="D21" s="60" t="s">
        <v>54</v>
      </c>
      <c r="E21" s="53" t="str">
        <f>End_Period</f>
        <v>End Period</v>
      </c>
      <c r="F21" s="65">
        <v>2026</v>
      </c>
      <c r="G21" s="53" t="str">
        <f t="shared" si="6"/>
        <v>End Period</v>
      </c>
      <c r="H21" s="60" t="str">
        <f t="shared" ref="H21:H37" si="8">D21&amp;" - "&amp;E21</f>
        <v>Nominal - End Period</v>
      </c>
      <c r="J21" s="64">
        <f>IF($F21=Nominal,J$13,INDEX($J$13:$Q$13,,MATCH($F21,$J$10:$Q$10,0)))
/IF($D21=Nominal,J$13,INDEX($J$13:$Q$13,,MATCH($D21,$J$10:$Q$10,0)))
*IF($G21=Mid_Period,1/(1+IF($F21=Nominal,J$12,INDEX($J$12:$Q$12,,MATCH($F21,$J$10:$Q$10,0))))^INDEX(Lookup!$E$63:$E$64,MATCH($G21,Lookup!$D$63:$D$64,0)),1)
*IF($E21=Mid_Period,(1+IF($D21=Nominal,J$12,INDEX($J$12:$Q$12,,MATCH($D21,$J$10:$Q$10,0))))^INDEX(Lookup!$E$63:$E$64,MATCH($E21,Lookup!$D$63:$D$64,0)),1)</f>
        <v>1.0369999999999999</v>
      </c>
      <c r="K21" s="64">
        <f>IF($F21=Nominal,K$13,INDEX($J$13:$Q$13,,MATCH($F21,$J$10:$Q$10,0)))
/IF($D21=Nominal,K$13,INDEX($J$13:$Q$13,,MATCH($D21,$J$10:$Q$10,0)))
*IF($G21=Mid_Period,1/(1+IF($F21=Nominal,K$12,INDEX($J$12:$Q$12,,MATCH($F21,$J$10:$Q$10,0))))^INDEX(Lookup!$E$63:$E$64,MATCH($G21,Lookup!$D$63:$D$64,0)),1)
*IF($E21=Mid_Period,(1+IF($D21=Nominal,K$12,INDEX($J$12:$Q$12,,MATCH($D21,$J$10:$Q$10,0))))^INDEX(Lookup!$E$63:$E$64,MATCH($E21,Lookup!$D$63:$D$64,0)),1)</f>
        <v>1</v>
      </c>
      <c r="L21" s="64">
        <f>IF($F21=Nominal,L$13,INDEX($J$13:$Q$13,,MATCH($F21,$J$10:$Q$10,0)))
/IF($D21=Nominal,L$13,INDEX($J$13:$Q$13,,MATCH($D21,$J$10:$Q$10,0)))
*IF($G21=Mid_Period,1/(1+IF($F21=Nominal,L$12,INDEX($J$12:$Q$12,,MATCH($F21,$J$10:$Q$10,0))))^INDEX(Lookup!$E$63:$E$64,MATCH($G21,Lookup!$D$63:$D$64,0)),1)
*IF($E21=Mid_Period,(1+IF($D21=Nominal,L$12,INDEX($J$12:$Q$12,,MATCH($D21,$J$10:$Q$10,0))))^INDEX(Lookup!$E$63:$E$64,MATCH($E21,Lookup!$D$63:$D$64,0)),1)</f>
        <v>0.97370983446932824</v>
      </c>
      <c r="M21" s="64">
        <f>IF($F21=Nominal,M$13,INDEX($J$13:$Q$13,,MATCH($F21,$J$10:$Q$10,0)))
/IF($D21=Nominal,M$13,INDEX($J$13:$Q$13,,MATCH($D21,$J$10:$Q$10,0)))
*IF($G21=Mid_Period,1/(1+IF($F21=Nominal,M$12,INDEX($J$12:$Q$12,,MATCH($F21,$J$10:$Q$10,0))))^INDEX(Lookup!$E$63:$E$64,MATCH($G21,Lookup!$D$63:$D$64,0)),1)
*IF($E21=Mid_Period,(1+IF($D21=Nominal,M$12,INDEX($J$12:$Q$12,,MATCH($D21,$J$10:$Q$10,0))))^INDEX(Lookup!$E$63:$E$64,MATCH($E21,Lookup!$D$63:$D$64,0)),1)</f>
        <v>0.94909674438263814</v>
      </c>
      <c r="N21" s="64">
        <f>IF($F21=Nominal,N$13,INDEX($J$13:$Q$13,,MATCH($F21,$J$10:$Q$10,0)))
/IF($D21=Nominal,N$13,INDEX($J$13:$Q$13,,MATCH($D21,$J$10:$Q$10,0)))
*IF($G21=Mid_Period,1/(1+IF($F21=Nominal,N$12,INDEX($J$12:$Q$12,,MATCH($F21,$J$10:$Q$10,0))))^INDEX(Lookup!$E$63:$E$64,MATCH($G21,Lookup!$D$63:$D$64,0)),1)
*IF($E21=Mid_Period,(1+IF($D21=Nominal,N$12,INDEX($J$12:$Q$12,,MATCH($D21,$J$10:$Q$10,0))))^INDEX(Lookup!$E$63:$E$64,MATCH($E21,Lookup!$D$63:$D$64,0)),1)</f>
        <v>0.92510581521306123</v>
      </c>
      <c r="O21" s="64">
        <f>IF($F21=Nominal,O$13,INDEX($J$13:$Q$13,,MATCH($F21,$J$10:$Q$10,0)))
/IF($D21=Nominal,O$13,INDEX($J$13:$Q$13,,MATCH($D21,$J$10:$Q$10,0)))
*IF($G21=Mid_Period,1/(1+IF($F21=Nominal,O$12,INDEX($J$12:$Q$12,,MATCH($F21,$J$10:$Q$10,0))))^INDEX(Lookup!$E$63:$E$64,MATCH($G21,Lookup!$D$63:$D$64,0)),1)
*IF($E21=Mid_Period,(1+IF($D21=Nominal,O$12,INDEX($J$12:$Q$12,,MATCH($D21,$J$10:$Q$10,0))))^INDEX(Lookup!$E$63:$E$64,MATCH($E21,Lookup!$D$63:$D$64,0)),1)</f>
        <v>0.9017213201987232</v>
      </c>
      <c r="P21" s="64">
        <f>IF($F21=Nominal,P$13,INDEX($J$13:$Q$13,,MATCH($F21,$J$10:$Q$10,0)))
/IF($D21=Nominal,P$13,INDEX($J$13:$Q$13,,MATCH($D21,$J$10:$Q$10,0)))
*IF($G21=Mid_Period,1/(1+IF($F21=Nominal,P$12,INDEX($J$12:$Q$12,,MATCH($F21,$J$10:$Q$10,0))))^INDEX(Lookup!$E$63:$E$64,MATCH($G21,Lookup!$D$63:$D$64,0)),1)
*IF($E21=Mid_Period,(1+IF($D21=Nominal,P$12,INDEX($J$12:$Q$12,,MATCH($D21,$J$10:$Q$10,0))))^INDEX(Lookup!$E$63:$E$64,MATCH($E21,Lookup!$D$63:$D$64,0)),1)</f>
        <v>0.87892793011323012</v>
      </c>
      <c r="Q21" s="64">
        <f>IF($F21=Nominal,Q$13,INDEX($J$13:$Q$13,,MATCH($F21,$J$10:$Q$10,0)))
/IF($D21=Nominal,Q$13,INDEX($J$13:$Q$13,,MATCH($D21,$J$10:$Q$10,0)))
*IF($G21=Mid_Period,1/(1+IF($F21=Nominal,Q$12,INDEX($J$12:$Q$12,,MATCH($F21,$J$10:$Q$10,0))))^INDEX(Lookup!$E$63:$E$64,MATCH($G21,Lookup!$D$63:$D$64,0)),1)
*IF($E21=Mid_Period,(1+IF($D21=Nominal,Q$12,INDEX($J$12:$Q$12,,MATCH($D21,$J$10:$Q$10,0))))^INDEX(Lookup!$E$63:$E$64,MATCH($E21,Lookup!$D$63:$D$64,0)),1)</f>
        <v>0.85671070321690834</v>
      </c>
    </row>
    <row r="22" spans="2:17" ht="12.75" x14ac:dyDescent="0.2">
      <c r="B22" s="76">
        <f t="shared" si="7"/>
        <v>4</v>
      </c>
      <c r="D22" s="60" t="s">
        <v>54</v>
      </c>
      <c r="E22" s="53" t="str">
        <f>Mid_Period</f>
        <v>Mid Period</v>
      </c>
      <c r="F22" s="65">
        <v>2032</v>
      </c>
      <c r="G22" s="53" t="str">
        <f t="shared" si="6"/>
        <v>End Period</v>
      </c>
      <c r="H22" s="60" t="str">
        <f t="shared" si="8"/>
        <v>Nominal - Mid Period</v>
      </c>
      <c r="J22" s="64">
        <f>IF($F22=Nominal,J$13,INDEX($J$13:$Q$13,,MATCH($F22,$J$10:$Q$10,0)))
/IF($D22=Nominal,J$13,INDEX($J$13:$Q$13,,MATCH($D22,$J$10:$Q$10,0)))
*IF($G22=Mid_Period,1/(1+IF($F22=Nominal,J$12,INDEX($J$12:$Q$12,,MATCH($F22,$J$10:$Q$10,0))))^INDEX(Lookup!$E$63:$E$64,MATCH($G22,Lookup!$D$63:$D$64,0)),1)
*IF($E22=Mid_Period,(1+IF($D22=Nominal,J$12,INDEX($J$12:$Q$12,,MATCH($D22,$J$10:$Q$10,0))))^INDEX(Lookup!$E$63:$E$64,MATCH($E22,Lookup!$D$63:$D$64,0)),1)</f>
        <v>1.2230233698002864</v>
      </c>
      <c r="K22" s="64">
        <f>IF($F22=Nominal,K$13,INDEX($J$13:$Q$13,,MATCH($F22,$J$10:$Q$10,0)))
/IF($D22=Nominal,K$13,INDEX($J$13:$Q$13,,MATCH($D22,$J$10:$Q$10,0)))
*IF($G22=Mid_Period,1/(1+IF($F22=Nominal,K$12,INDEX($J$12:$Q$12,,MATCH($F22,$J$10:$Q$10,0))))^INDEX(Lookup!$E$63:$E$64,MATCH($G22,Lookup!$D$63:$D$64,0)),1)
*IF($E22=Mid_Period,(1+IF($D22=Nominal,K$12,INDEX($J$12:$Q$12,,MATCH($D22,$J$10:$Q$10,0))))^INDEX(Lookup!$E$63:$E$64,MATCH($E22,Lookup!$D$63:$D$64,0)),1)</f>
        <v>1.1886532590573324</v>
      </c>
      <c r="L22" s="64">
        <f>IF($F22=Nominal,L$13,INDEX($J$13:$Q$13,,MATCH($F22,$J$10:$Q$10,0)))
/IF($D22=Nominal,L$13,INDEX($J$13:$Q$13,,MATCH($D22,$J$10:$Q$10,0)))
*IF($G22=Mid_Period,1/(1+IF($F22=Nominal,L$12,INDEX($J$12:$Q$12,,MATCH($F22,$J$10:$Q$10,0))))^INDEX(Lookup!$E$63:$E$64,MATCH($G22,Lookup!$D$63:$D$64,0)),1)
*IF($E22=Mid_Period,(1+IF($D22=Nominal,L$12,INDEX($J$12:$Q$12,,MATCH($D22,$J$10:$Q$10,0))))^INDEX(Lookup!$E$63:$E$64,MATCH($E22,Lookup!$D$63:$D$64,0)),1)</f>
        <v>1.1518093123235378</v>
      </c>
      <c r="M22" s="64">
        <f>IF($F22=Nominal,M$13,INDEX($J$13:$Q$13,,MATCH($F22,$J$10:$Q$10,0)))
/IF($D22=Nominal,M$13,INDEX($J$13:$Q$13,,MATCH($D22,$J$10:$Q$10,0)))
*IF($G22=Mid_Period,1/(1+IF($F22=Nominal,M$12,INDEX($J$12:$Q$12,,MATCH($F22,$J$10:$Q$10,0))))^INDEX(Lookup!$E$63:$E$64,MATCH($G22,Lookup!$D$63:$D$64,0)),1)
*IF($E22=Mid_Period,(1+IF($D22=Nominal,M$12,INDEX($J$12:$Q$12,,MATCH($D22,$J$10:$Q$10,0))))^INDEX(Lookup!$E$63:$E$64,MATCH($E22,Lookup!$D$63:$D$64,0)),1)</f>
        <v>1.1221110194727149</v>
      </c>
      <c r="N22" s="64">
        <f>IF($F22=Nominal,N$13,INDEX($J$13:$Q$13,,MATCH($F22,$J$10:$Q$10,0)))
/IF($D22=Nominal,N$13,INDEX($J$13:$Q$13,,MATCH($D22,$J$10:$Q$10,0)))
*IF($G22=Mid_Period,1/(1+IF($F22=Nominal,N$12,INDEX($J$12:$Q$12,,MATCH($F22,$J$10:$Q$10,0))))^INDEX(Lookup!$E$63:$E$64,MATCH($G22,Lookup!$D$63:$D$64,0)),1)
*IF($E22=Mid_Period,(1+IF($D22=Nominal,N$12,INDEX($J$12:$Q$12,,MATCH($D22,$J$10:$Q$10,0))))^INDEX(Lookup!$E$63:$E$64,MATCH($E22,Lookup!$D$63:$D$64,0)),1)</f>
        <v>1.0937466971337075</v>
      </c>
      <c r="O22" s="64">
        <f>IF($F22=Nominal,O$13,INDEX($J$13:$Q$13,,MATCH($F22,$J$10:$Q$10,0)))
/IF($D22=Nominal,O$13,INDEX($J$13:$Q$13,,MATCH($D22,$J$10:$Q$10,0)))
*IF($G22=Mid_Period,1/(1+IF($F22=Nominal,O$12,INDEX($J$12:$Q$12,,MATCH($F22,$J$10:$Q$10,0))))^INDEX(Lookup!$E$63:$E$64,MATCH($G22,Lookup!$D$63:$D$64,0)),1)
*IF($E22=Mid_Period,(1+IF($D22=Nominal,O$12,INDEX($J$12:$Q$12,,MATCH($D22,$J$10:$Q$10,0))))^INDEX(Lookup!$E$63:$E$64,MATCH($E22,Lookup!$D$63:$D$64,0)),1)</f>
        <v>1.0660993580234444</v>
      </c>
      <c r="P22" s="64">
        <f>IF($F22=Nominal,P$13,INDEX($J$13:$Q$13,,MATCH($F22,$J$10:$Q$10,0)))
/IF($D22=Nominal,P$13,INDEX($J$13:$Q$13,,MATCH($D22,$J$10:$Q$10,0)))
*IF($G22=Mid_Period,1/(1+IF($F22=Nominal,P$12,INDEX($J$12:$Q$12,,MATCH($F22,$J$10:$Q$10,0))))^INDEX(Lookup!$E$63:$E$64,MATCH($G22,Lookup!$D$63:$D$64,0)),1)
*IF($E22=Mid_Period,(1+IF($D22=Nominal,P$12,INDEX($J$12:$Q$12,,MATCH($D22,$J$10:$Q$10,0))))^INDEX(Lookup!$E$63:$E$64,MATCH($E22,Lookup!$D$63:$D$64,0)),1)</f>
        <v>1.0391508784954602</v>
      </c>
      <c r="Q22" s="64">
        <f>IF($F22=Nominal,Q$13,INDEX($J$13:$Q$13,,MATCH($F22,$J$10:$Q$10,0)))
/IF($D22=Nominal,Q$13,INDEX($J$13:$Q$13,,MATCH($D22,$J$10:$Q$10,0)))
*IF($G22=Mid_Period,1/(1+IF($F22=Nominal,Q$12,INDEX($J$12:$Q$12,,MATCH($F22,$J$10:$Q$10,0))))^INDEX(Lookup!$E$63:$E$64,MATCH($G22,Lookup!$D$63:$D$64,0)),1)
*IF($E22=Mid_Period,(1+IF($D22=Nominal,Q$12,INDEX($J$12:$Q$12,,MATCH($D22,$J$10:$Q$10,0))))^INDEX(Lookup!$E$63:$E$64,MATCH($E22,Lookup!$D$63:$D$64,0)),1)</f>
        <v>1.0128835930263644</v>
      </c>
    </row>
    <row r="23" spans="2:17" ht="12.75" x14ac:dyDescent="0.2">
      <c r="B23" s="76">
        <f t="shared" si="7"/>
        <v>5</v>
      </c>
      <c r="D23" s="60">
        <v>2025</v>
      </c>
      <c r="E23" s="53" t="str">
        <f>End_Period</f>
        <v>End Period</v>
      </c>
      <c r="F23" s="65">
        <v>2025</v>
      </c>
      <c r="G23" s="53" t="str">
        <f t="shared" si="6"/>
        <v>End Period</v>
      </c>
      <c r="H23" s="60" t="str">
        <f t="shared" si="8"/>
        <v>2025 - End Period</v>
      </c>
      <c r="J23" s="64">
        <f>IF($F23=Nominal,J$13,INDEX($J$13:$Q$13,,MATCH($F23,$J$10:$Q$10,0)))
/IF($D23=Nominal,J$13,INDEX($J$13:$Q$13,,MATCH($D23,$J$10:$Q$10,0)))
*IF($G23=Mid_Period,1/(1+IF($F23=Nominal,J$12,INDEX($J$12:$Q$12,,MATCH($F23,$J$10:$Q$10,0))))^INDEX(Lookup!$E$63:$E$64,MATCH($G23,Lookup!$D$63:$D$64,0)),1)
*IF($E23=Mid_Period,(1+IF($D23=Nominal,J$12,INDEX($J$12:$Q$12,,MATCH($D23,$J$10:$Q$10,0))))^INDEX(Lookup!$E$63:$E$64,MATCH($E23,Lookup!$D$63:$D$64,0)),1)</f>
        <v>1</v>
      </c>
      <c r="K23" s="64">
        <f>IF($F23=Nominal,K$13,INDEX($J$13:$Q$13,,MATCH($F23,$J$10:$Q$10,0)))
/IF($D23=Nominal,K$13,INDEX($J$13:$Q$13,,MATCH($D23,$J$10:$Q$10,0)))
*IF($G23=Mid_Period,1/(1+IF($F23=Nominal,K$12,INDEX($J$12:$Q$12,,MATCH($F23,$J$10:$Q$10,0))))^INDEX(Lookup!$E$63:$E$64,MATCH($G23,Lookup!$D$63:$D$64,0)),1)
*IF($E23=Mid_Period,(1+IF($D23=Nominal,K$12,INDEX($J$12:$Q$12,,MATCH($D23,$J$10:$Q$10,0))))^INDEX(Lookup!$E$63:$E$64,MATCH($E23,Lookup!$D$63:$D$64,0)),1)</f>
        <v>1</v>
      </c>
      <c r="L23" s="64">
        <f>IF($F23=Nominal,L$13,INDEX($J$13:$Q$13,,MATCH($F23,$J$10:$Q$10,0)))
/IF($D23=Nominal,L$13,INDEX($J$13:$Q$13,,MATCH($D23,$J$10:$Q$10,0)))
*IF($G23=Mid_Period,1/(1+IF($F23=Nominal,L$12,INDEX($J$12:$Q$12,,MATCH($F23,$J$10:$Q$10,0))))^INDEX(Lookup!$E$63:$E$64,MATCH($G23,Lookup!$D$63:$D$64,0)),1)
*IF($E23=Mid_Period,(1+IF($D23=Nominal,L$12,INDEX($J$12:$Q$12,,MATCH($D23,$J$10:$Q$10,0))))^INDEX(Lookup!$E$63:$E$64,MATCH($E23,Lookup!$D$63:$D$64,0)),1)</f>
        <v>1</v>
      </c>
      <c r="M23" s="64">
        <f>IF($F23=Nominal,M$13,INDEX($J$13:$Q$13,,MATCH($F23,$J$10:$Q$10,0)))
/IF($D23=Nominal,M$13,INDEX($J$13:$Q$13,,MATCH($D23,$J$10:$Q$10,0)))
*IF($G23=Mid_Period,1/(1+IF($F23=Nominal,M$12,INDEX($J$12:$Q$12,,MATCH($F23,$J$10:$Q$10,0))))^INDEX(Lookup!$E$63:$E$64,MATCH($G23,Lookup!$D$63:$D$64,0)),1)
*IF($E23=Mid_Period,(1+IF($D23=Nominal,M$12,INDEX($J$12:$Q$12,,MATCH($D23,$J$10:$Q$10,0))))^INDEX(Lookup!$E$63:$E$64,MATCH($E23,Lookup!$D$63:$D$64,0)),1)</f>
        <v>1</v>
      </c>
      <c r="N23" s="64">
        <f>IF($F23=Nominal,N$13,INDEX($J$13:$Q$13,,MATCH($F23,$J$10:$Q$10,0)))
/IF($D23=Nominal,N$13,INDEX($J$13:$Q$13,,MATCH($D23,$J$10:$Q$10,0)))
*IF($G23=Mid_Period,1/(1+IF($F23=Nominal,N$12,INDEX($J$12:$Q$12,,MATCH($F23,$J$10:$Q$10,0))))^INDEX(Lookup!$E$63:$E$64,MATCH($G23,Lookup!$D$63:$D$64,0)),1)
*IF($E23=Mid_Period,(1+IF($D23=Nominal,N$12,INDEX($J$12:$Q$12,,MATCH($D23,$J$10:$Q$10,0))))^INDEX(Lookup!$E$63:$E$64,MATCH($E23,Lookup!$D$63:$D$64,0)),1)</f>
        <v>1</v>
      </c>
      <c r="O23" s="64">
        <f>IF($F23=Nominal,O$13,INDEX($J$13:$Q$13,,MATCH($F23,$J$10:$Q$10,0)))
/IF($D23=Nominal,O$13,INDEX($J$13:$Q$13,,MATCH($D23,$J$10:$Q$10,0)))
*IF($G23=Mid_Period,1/(1+IF($F23=Nominal,O$12,INDEX($J$12:$Q$12,,MATCH($F23,$J$10:$Q$10,0))))^INDEX(Lookup!$E$63:$E$64,MATCH($G23,Lookup!$D$63:$D$64,0)),1)
*IF($E23=Mid_Period,(1+IF($D23=Nominal,O$12,INDEX($J$12:$Q$12,,MATCH($D23,$J$10:$Q$10,0))))^INDEX(Lookup!$E$63:$E$64,MATCH($E23,Lookup!$D$63:$D$64,0)),1)</f>
        <v>1</v>
      </c>
      <c r="P23" s="64">
        <f>IF($F23=Nominal,P$13,INDEX($J$13:$Q$13,,MATCH($F23,$J$10:$Q$10,0)))
/IF($D23=Nominal,P$13,INDEX($J$13:$Q$13,,MATCH($D23,$J$10:$Q$10,0)))
*IF($G23=Mid_Period,1/(1+IF($F23=Nominal,P$12,INDEX($J$12:$Q$12,,MATCH($F23,$J$10:$Q$10,0))))^INDEX(Lookup!$E$63:$E$64,MATCH($G23,Lookup!$D$63:$D$64,0)),1)
*IF($E23=Mid_Period,(1+IF($D23=Nominal,P$12,INDEX($J$12:$Q$12,,MATCH($D23,$J$10:$Q$10,0))))^INDEX(Lookup!$E$63:$E$64,MATCH($E23,Lookup!$D$63:$D$64,0)),1)</f>
        <v>1</v>
      </c>
      <c r="Q23" s="64">
        <f>IF($F23=Nominal,Q$13,INDEX($J$13:$Q$13,,MATCH($F23,$J$10:$Q$10,0)))
/IF($D23=Nominal,Q$13,INDEX($J$13:$Q$13,,MATCH($D23,$J$10:$Q$10,0)))
*IF($G23=Mid_Period,1/(1+IF($F23=Nominal,Q$12,INDEX($J$12:$Q$12,,MATCH($F23,$J$10:$Q$10,0))))^INDEX(Lookup!$E$63:$E$64,MATCH($G23,Lookup!$D$63:$D$64,0)),1)
*IF($E23=Mid_Period,(1+IF($D23=Nominal,Q$12,INDEX($J$12:$Q$12,,MATCH($D23,$J$10:$Q$10,0))))^INDEX(Lookup!$E$63:$E$64,MATCH($E23,Lookup!$D$63:$D$64,0)),1)</f>
        <v>1</v>
      </c>
    </row>
    <row r="24" spans="2:17" ht="12.75" x14ac:dyDescent="0.2">
      <c r="B24" s="76">
        <f t="shared" si="7"/>
        <v>6</v>
      </c>
      <c r="D24" s="60">
        <v>2026</v>
      </c>
      <c r="E24" s="53" t="str">
        <f>Mid_Period</f>
        <v>Mid Period</v>
      </c>
      <c r="F24" s="65">
        <v>2028</v>
      </c>
      <c r="G24" s="53" t="str">
        <f t="shared" si="6"/>
        <v>End Period</v>
      </c>
      <c r="H24" s="60" t="str">
        <f t="shared" si="8"/>
        <v>2026 - Mid Period</v>
      </c>
      <c r="J24" s="64">
        <f>IF($F24=Nominal,J$13,INDEX($J$13:$Q$13,,MATCH($F24,$J$10:$Q$10,0)))
/IF($D24=Nominal,J$13,INDEX($J$13:$Q$13,,MATCH($D24,$J$10:$Q$10,0)))
*IF($G24=Mid_Period,1/(1+IF($F24=Nominal,J$12,INDEX($J$12:$Q$12,,MATCH($F24,$J$10:$Q$10,0))))^INDEX(Lookup!$E$63:$E$64,MATCH($G24,Lookup!$D$63:$D$64,0)),1)
*IF($E24=Mid_Period,(1+IF($D24=Nominal,J$12,INDEX($J$12:$Q$12,,MATCH($D24,$J$10:$Q$10,0))))^INDEX(Lookup!$E$63:$E$64,MATCH($E24,Lookup!$D$63:$D$64,0)),1)</f>
        <v>1.0729485434179575</v>
      </c>
      <c r="K24" s="64">
        <f>IF($F24=Nominal,K$13,INDEX($J$13:$Q$13,,MATCH($F24,$J$10:$Q$10,0)))
/IF($D24=Nominal,K$13,INDEX($J$13:$Q$13,,MATCH($D24,$J$10:$Q$10,0)))
*IF($G24=Mid_Period,1/(1+IF($F24=Nominal,K$12,INDEX($J$12:$Q$12,,MATCH($F24,$J$10:$Q$10,0))))^INDEX(Lookup!$E$63:$E$64,MATCH($G24,Lookup!$D$63:$D$64,0)),1)
*IF($E24=Mid_Period,(1+IF($D24=Nominal,K$12,INDEX($J$12:$Q$12,,MATCH($D24,$J$10:$Q$10,0))))^INDEX(Lookup!$E$63:$E$64,MATCH($E24,Lookup!$D$63:$D$64,0)),1)</f>
        <v>1.0729485434179575</v>
      </c>
      <c r="L24" s="64">
        <f>IF($F24=Nominal,L$13,INDEX($J$13:$Q$13,,MATCH($F24,$J$10:$Q$10,0)))
/IF($D24=Nominal,L$13,INDEX($J$13:$Q$13,,MATCH($D24,$J$10:$Q$10,0)))
*IF($G24=Mid_Period,1/(1+IF($F24=Nominal,L$12,INDEX($J$12:$Q$12,,MATCH($F24,$J$10:$Q$10,0))))^INDEX(Lookup!$E$63:$E$64,MATCH($G24,Lookup!$D$63:$D$64,0)),1)
*IF($E24=Mid_Period,(1+IF($D24=Nominal,L$12,INDEX($J$12:$Q$12,,MATCH($D24,$J$10:$Q$10,0))))^INDEX(Lookup!$E$63:$E$64,MATCH($E24,Lookup!$D$63:$D$64,0)),1)</f>
        <v>1.0729485434179575</v>
      </c>
      <c r="M24" s="64">
        <f>IF($F24=Nominal,M$13,INDEX($J$13:$Q$13,,MATCH($F24,$J$10:$Q$10,0)))
/IF($D24=Nominal,M$13,INDEX($J$13:$Q$13,,MATCH($D24,$J$10:$Q$10,0)))
*IF($G24=Mid_Period,1/(1+IF($F24=Nominal,M$12,INDEX($J$12:$Q$12,,MATCH($F24,$J$10:$Q$10,0))))^INDEX(Lookup!$E$63:$E$64,MATCH($G24,Lookup!$D$63:$D$64,0)),1)
*IF($E24=Mid_Period,(1+IF($D24=Nominal,M$12,INDEX($J$12:$Q$12,,MATCH($D24,$J$10:$Q$10,0))))^INDEX(Lookup!$E$63:$E$64,MATCH($E24,Lookup!$D$63:$D$64,0)),1)</f>
        <v>1.0729485434179575</v>
      </c>
      <c r="N24" s="64">
        <f>IF($F24=Nominal,N$13,INDEX($J$13:$Q$13,,MATCH($F24,$J$10:$Q$10,0)))
/IF($D24=Nominal,N$13,INDEX($J$13:$Q$13,,MATCH($D24,$J$10:$Q$10,0)))
*IF($G24=Mid_Period,1/(1+IF($F24=Nominal,N$12,INDEX($J$12:$Q$12,,MATCH($F24,$J$10:$Q$10,0))))^INDEX(Lookup!$E$63:$E$64,MATCH($G24,Lookup!$D$63:$D$64,0)),1)
*IF($E24=Mid_Period,(1+IF($D24=Nominal,N$12,INDEX($J$12:$Q$12,,MATCH($D24,$J$10:$Q$10,0))))^INDEX(Lookup!$E$63:$E$64,MATCH($E24,Lookup!$D$63:$D$64,0)),1)</f>
        <v>1.0729485434179575</v>
      </c>
      <c r="O24" s="64">
        <f>IF($F24=Nominal,O$13,INDEX($J$13:$Q$13,,MATCH($F24,$J$10:$Q$10,0)))
/IF($D24=Nominal,O$13,INDEX($J$13:$Q$13,,MATCH($D24,$J$10:$Q$10,0)))
*IF($G24=Mid_Period,1/(1+IF($F24=Nominal,O$12,INDEX($J$12:$Q$12,,MATCH($F24,$J$10:$Q$10,0))))^INDEX(Lookup!$E$63:$E$64,MATCH($G24,Lookup!$D$63:$D$64,0)),1)
*IF($E24=Mid_Period,(1+IF($D24=Nominal,O$12,INDEX($J$12:$Q$12,,MATCH($D24,$J$10:$Q$10,0))))^INDEX(Lookup!$E$63:$E$64,MATCH($E24,Lookup!$D$63:$D$64,0)),1)</f>
        <v>1.0729485434179575</v>
      </c>
      <c r="P24" s="64">
        <f>IF($F24=Nominal,P$13,INDEX($J$13:$Q$13,,MATCH($F24,$J$10:$Q$10,0)))
/IF($D24=Nominal,P$13,INDEX($J$13:$Q$13,,MATCH($D24,$J$10:$Q$10,0)))
*IF($G24=Mid_Period,1/(1+IF($F24=Nominal,P$12,INDEX($J$12:$Q$12,,MATCH($F24,$J$10:$Q$10,0))))^INDEX(Lookup!$E$63:$E$64,MATCH($G24,Lookup!$D$63:$D$64,0)),1)
*IF($E24=Mid_Period,(1+IF($D24=Nominal,P$12,INDEX($J$12:$Q$12,,MATCH($D24,$J$10:$Q$10,0))))^INDEX(Lookup!$E$63:$E$64,MATCH($E24,Lookup!$D$63:$D$64,0)),1)</f>
        <v>1.0729485434179575</v>
      </c>
      <c r="Q24" s="64">
        <f>IF($F24=Nominal,Q$13,INDEX($J$13:$Q$13,,MATCH($F24,$J$10:$Q$10,0)))
/IF($D24=Nominal,Q$13,INDEX($J$13:$Q$13,,MATCH($D24,$J$10:$Q$10,0)))
*IF($G24=Mid_Period,1/(1+IF($F24=Nominal,Q$12,INDEX($J$12:$Q$12,,MATCH($F24,$J$10:$Q$10,0))))^INDEX(Lookup!$E$63:$E$64,MATCH($G24,Lookup!$D$63:$D$64,0)),1)
*IF($E24=Mid_Period,(1+IF($D24=Nominal,Q$12,INDEX($J$12:$Q$12,,MATCH($D24,$J$10:$Q$10,0))))^INDEX(Lookup!$E$63:$E$64,MATCH($E24,Lookup!$D$63:$D$64,0)),1)</f>
        <v>1.0729485434179575</v>
      </c>
    </row>
    <row r="25" spans="2:17" ht="12.75" x14ac:dyDescent="0.2">
      <c r="B25" s="76">
        <f t="shared" si="7"/>
        <v>7</v>
      </c>
      <c r="D25" s="60">
        <v>2026</v>
      </c>
      <c r="E25" s="53" t="str">
        <f>End_Period</f>
        <v>End Period</v>
      </c>
      <c r="F25" s="65">
        <v>2028</v>
      </c>
      <c r="G25" s="53" t="str">
        <f t="shared" si="6"/>
        <v>End Period</v>
      </c>
      <c r="H25" s="60" t="str">
        <f t="shared" si="8"/>
        <v>2026 - End Period</v>
      </c>
      <c r="J25" s="64">
        <f>IF($F25=Nominal,J$13,INDEX($J$13:$Q$13,,MATCH($F25,$J$10:$Q$10,0)))
/IF($D25=Nominal,J$13,INDEX($J$13:$Q$13,,MATCH($D25,$J$10:$Q$10,0)))
*IF($G25=Mid_Period,1/(1+IF($F25=Nominal,J$12,INDEX($J$12:$Q$12,,MATCH($F25,$J$10:$Q$10,0))))^INDEX(Lookup!$E$63:$E$64,MATCH($G25,Lookup!$D$63:$D$64,0)),1)
*IF($E25=Mid_Period,(1+IF($D25=Nominal,J$12,INDEX($J$12:$Q$12,,MATCH($D25,$J$10:$Q$10,0))))^INDEX(Lookup!$E$63:$E$64,MATCH($E25,Lookup!$D$63:$D$64,0)),1)</f>
        <v>1.0536333686935919</v>
      </c>
      <c r="K25" s="64">
        <f>IF($F25=Nominal,K$13,INDEX($J$13:$Q$13,,MATCH($F25,$J$10:$Q$10,0)))
/IF($D25=Nominal,K$13,INDEX($J$13:$Q$13,,MATCH($D25,$J$10:$Q$10,0)))
*IF($G25=Mid_Period,1/(1+IF($F25=Nominal,K$12,INDEX($J$12:$Q$12,,MATCH($F25,$J$10:$Q$10,0))))^INDEX(Lookup!$E$63:$E$64,MATCH($G25,Lookup!$D$63:$D$64,0)),1)
*IF($E25=Mid_Period,(1+IF($D25=Nominal,K$12,INDEX($J$12:$Q$12,,MATCH($D25,$J$10:$Q$10,0))))^INDEX(Lookup!$E$63:$E$64,MATCH($E25,Lookup!$D$63:$D$64,0)),1)</f>
        <v>1.0536333686935919</v>
      </c>
      <c r="L25" s="64">
        <f>IF($F25=Nominal,L$13,INDEX($J$13:$Q$13,,MATCH($F25,$J$10:$Q$10,0)))
/IF($D25=Nominal,L$13,INDEX($J$13:$Q$13,,MATCH($D25,$J$10:$Q$10,0)))
*IF($G25=Mid_Period,1/(1+IF($F25=Nominal,L$12,INDEX($J$12:$Q$12,,MATCH($F25,$J$10:$Q$10,0))))^INDEX(Lookup!$E$63:$E$64,MATCH($G25,Lookup!$D$63:$D$64,0)),1)
*IF($E25=Mid_Period,(1+IF($D25=Nominal,L$12,INDEX($J$12:$Q$12,,MATCH($D25,$J$10:$Q$10,0))))^INDEX(Lookup!$E$63:$E$64,MATCH($E25,Lookup!$D$63:$D$64,0)),1)</f>
        <v>1.0536333686935919</v>
      </c>
      <c r="M25" s="64">
        <f>IF($F25=Nominal,M$13,INDEX($J$13:$Q$13,,MATCH($F25,$J$10:$Q$10,0)))
/IF($D25=Nominal,M$13,INDEX($J$13:$Q$13,,MATCH($D25,$J$10:$Q$10,0)))
*IF($G25=Mid_Period,1/(1+IF($F25=Nominal,M$12,INDEX($J$12:$Q$12,,MATCH($F25,$J$10:$Q$10,0))))^INDEX(Lookup!$E$63:$E$64,MATCH($G25,Lookup!$D$63:$D$64,0)),1)
*IF($E25=Mid_Period,(1+IF($D25=Nominal,M$12,INDEX($J$12:$Q$12,,MATCH($D25,$J$10:$Q$10,0))))^INDEX(Lookup!$E$63:$E$64,MATCH($E25,Lookup!$D$63:$D$64,0)),1)</f>
        <v>1.0536333686935919</v>
      </c>
      <c r="N25" s="64">
        <f>IF($F25=Nominal,N$13,INDEX($J$13:$Q$13,,MATCH($F25,$J$10:$Q$10,0)))
/IF($D25=Nominal,N$13,INDEX($J$13:$Q$13,,MATCH($D25,$J$10:$Q$10,0)))
*IF($G25=Mid_Period,1/(1+IF($F25=Nominal,N$12,INDEX($J$12:$Q$12,,MATCH($F25,$J$10:$Q$10,0))))^INDEX(Lookup!$E$63:$E$64,MATCH($G25,Lookup!$D$63:$D$64,0)),1)
*IF($E25=Mid_Period,(1+IF($D25=Nominal,N$12,INDEX($J$12:$Q$12,,MATCH($D25,$J$10:$Q$10,0))))^INDEX(Lookup!$E$63:$E$64,MATCH($E25,Lookup!$D$63:$D$64,0)),1)</f>
        <v>1.0536333686935919</v>
      </c>
      <c r="O25" s="64">
        <f>IF($F25=Nominal,O$13,INDEX($J$13:$Q$13,,MATCH($F25,$J$10:$Q$10,0)))
/IF($D25=Nominal,O$13,INDEX($J$13:$Q$13,,MATCH($D25,$J$10:$Q$10,0)))
*IF($G25=Mid_Period,1/(1+IF($F25=Nominal,O$12,INDEX($J$12:$Q$12,,MATCH($F25,$J$10:$Q$10,0))))^INDEX(Lookup!$E$63:$E$64,MATCH($G25,Lookup!$D$63:$D$64,0)),1)
*IF($E25=Mid_Period,(1+IF($D25=Nominal,O$12,INDEX($J$12:$Q$12,,MATCH($D25,$J$10:$Q$10,0))))^INDEX(Lookup!$E$63:$E$64,MATCH($E25,Lookup!$D$63:$D$64,0)),1)</f>
        <v>1.0536333686935919</v>
      </c>
      <c r="P25" s="64">
        <f>IF($F25=Nominal,P$13,INDEX($J$13:$Q$13,,MATCH($F25,$J$10:$Q$10,0)))
/IF($D25=Nominal,P$13,INDEX($J$13:$Q$13,,MATCH($D25,$J$10:$Q$10,0)))
*IF($G25=Mid_Period,1/(1+IF($F25=Nominal,P$12,INDEX($J$12:$Q$12,,MATCH($F25,$J$10:$Q$10,0))))^INDEX(Lookup!$E$63:$E$64,MATCH($G25,Lookup!$D$63:$D$64,0)),1)
*IF($E25=Mid_Period,(1+IF($D25=Nominal,P$12,INDEX($J$12:$Q$12,,MATCH($D25,$J$10:$Q$10,0))))^INDEX(Lookup!$E$63:$E$64,MATCH($E25,Lookup!$D$63:$D$64,0)),1)</f>
        <v>1.0536333686935919</v>
      </c>
      <c r="Q25" s="64">
        <f>IF($F25=Nominal,Q$13,INDEX($J$13:$Q$13,,MATCH($F25,$J$10:$Q$10,0)))
/IF($D25=Nominal,Q$13,INDEX($J$13:$Q$13,,MATCH($D25,$J$10:$Q$10,0)))
*IF($G25=Mid_Period,1/(1+IF($F25=Nominal,Q$12,INDEX($J$12:$Q$12,,MATCH($F25,$J$10:$Q$10,0))))^INDEX(Lookup!$E$63:$E$64,MATCH($G25,Lookup!$D$63:$D$64,0)),1)
*IF($E25=Mid_Period,(1+IF($D25=Nominal,Q$12,INDEX($J$12:$Q$12,,MATCH($D25,$J$10:$Q$10,0))))^INDEX(Lookup!$E$63:$E$64,MATCH($E25,Lookup!$D$63:$D$64,0)),1)</f>
        <v>1.0536333686935919</v>
      </c>
    </row>
    <row r="26" spans="2:17" ht="12.75" x14ac:dyDescent="0.2">
      <c r="B26" s="76">
        <f t="shared" si="7"/>
        <v>8</v>
      </c>
      <c r="D26" s="60">
        <v>2027</v>
      </c>
      <c r="E26" s="53" t="str">
        <f>Mid_Period</f>
        <v>Mid Period</v>
      </c>
      <c r="F26" s="65">
        <v>2028</v>
      </c>
      <c r="G26" s="53" t="str">
        <f t="shared" si="6"/>
        <v>End Period</v>
      </c>
      <c r="H26" s="60" t="str">
        <f t="shared" si="8"/>
        <v>2027 - Mid Period</v>
      </c>
      <c r="J26" s="64">
        <f>IF($F26=Nominal,J$13,INDEX($J$13:$Q$13,,MATCH($F26,$J$10:$Q$10,0)))
/IF($D26=Nominal,J$13,INDEX($J$13:$Q$13,,MATCH($D26,$J$10:$Q$10,0)))
*IF($G26=Mid_Period,1/(1+IF($F26=Nominal,J$12,INDEX($J$12:$Q$12,,MATCH($F26,$J$10:$Q$10,0))))^INDEX(Lookup!$E$63:$E$64,MATCH($G26,Lookup!$D$63:$D$64,0)),1)
*IF($E26=Mid_Period,(1+IF($D26=Nominal,J$12,INDEX($J$12:$Q$12,,MATCH($D26,$J$10:$Q$10,0))))^INDEX(Lookup!$E$63:$E$64,MATCH($E26,Lookup!$D$63:$D$64,0)),1)</f>
        <v>1.0396910238843431</v>
      </c>
      <c r="K26" s="64">
        <f>IF($F26=Nominal,K$13,INDEX($J$13:$Q$13,,MATCH($F26,$J$10:$Q$10,0)))
/IF($D26=Nominal,K$13,INDEX($J$13:$Q$13,,MATCH($D26,$J$10:$Q$10,0)))
*IF($G26=Mid_Period,1/(1+IF($F26=Nominal,K$12,INDEX($J$12:$Q$12,,MATCH($F26,$J$10:$Q$10,0))))^INDEX(Lookup!$E$63:$E$64,MATCH($G26,Lookup!$D$63:$D$64,0)),1)
*IF($E26=Mid_Period,(1+IF($D26=Nominal,K$12,INDEX($J$12:$Q$12,,MATCH($D26,$J$10:$Q$10,0))))^INDEX(Lookup!$E$63:$E$64,MATCH($E26,Lookup!$D$63:$D$64,0)),1)</f>
        <v>1.0396910238843431</v>
      </c>
      <c r="L26" s="64">
        <f>IF($F26=Nominal,L$13,INDEX($J$13:$Q$13,,MATCH($F26,$J$10:$Q$10,0)))
/IF($D26=Nominal,L$13,INDEX($J$13:$Q$13,,MATCH($D26,$J$10:$Q$10,0)))
*IF($G26=Mid_Period,1/(1+IF($F26=Nominal,L$12,INDEX($J$12:$Q$12,,MATCH($F26,$J$10:$Q$10,0))))^INDEX(Lookup!$E$63:$E$64,MATCH($G26,Lookup!$D$63:$D$64,0)),1)
*IF($E26=Mid_Period,(1+IF($D26=Nominal,L$12,INDEX($J$12:$Q$12,,MATCH($D26,$J$10:$Q$10,0))))^INDEX(Lookup!$E$63:$E$64,MATCH($E26,Lookup!$D$63:$D$64,0)),1)</f>
        <v>1.0396910238843431</v>
      </c>
      <c r="M26" s="64">
        <f>IF($F26=Nominal,M$13,INDEX($J$13:$Q$13,,MATCH($F26,$J$10:$Q$10,0)))
/IF($D26=Nominal,M$13,INDEX($J$13:$Q$13,,MATCH($D26,$J$10:$Q$10,0)))
*IF($G26=Mid_Period,1/(1+IF($F26=Nominal,M$12,INDEX($J$12:$Q$12,,MATCH($F26,$J$10:$Q$10,0))))^INDEX(Lookup!$E$63:$E$64,MATCH($G26,Lookup!$D$63:$D$64,0)),1)
*IF($E26=Mid_Period,(1+IF($D26=Nominal,M$12,INDEX($J$12:$Q$12,,MATCH($D26,$J$10:$Q$10,0))))^INDEX(Lookup!$E$63:$E$64,MATCH($E26,Lookup!$D$63:$D$64,0)),1)</f>
        <v>1.0396910238843431</v>
      </c>
      <c r="N26" s="64">
        <f>IF($F26=Nominal,N$13,INDEX($J$13:$Q$13,,MATCH($F26,$J$10:$Q$10,0)))
/IF($D26=Nominal,N$13,INDEX($J$13:$Q$13,,MATCH($D26,$J$10:$Q$10,0)))
*IF($G26=Mid_Period,1/(1+IF($F26=Nominal,N$12,INDEX($J$12:$Q$12,,MATCH($F26,$J$10:$Q$10,0))))^INDEX(Lookup!$E$63:$E$64,MATCH($G26,Lookup!$D$63:$D$64,0)),1)
*IF($E26=Mid_Period,(1+IF($D26=Nominal,N$12,INDEX($J$12:$Q$12,,MATCH($D26,$J$10:$Q$10,0))))^INDEX(Lookup!$E$63:$E$64,MATCH($E26,Lookup!$D$63:$D$64,0)),1)</f>
        <v>1.0396910238843431</v>
      </c>
      <c r="O26" s="64">
        <f>IF($F26=Nominal,O$13,INDEX($J$13:$Q$13,,MATCH($F26,$J$10:$Q$10,0)))
/IF($D26=Nominal,O$13,INDEX($J$13:$Q$13,,MATCH($D26,$J$10:$Q$10,0)))
*IF($G26=Mid_Period,1/(1+IF($F26=Nominal,O$12,INDEX($J$12:$Q$12,,MATCH($F26,$J$10:$Q$10,0))))^INDEX(Lookup!$E$63:$E$64,MATCH($G26,Lookup!$D$63:$D$64,0)),1)
*IF($E26=Mid_Period,(1+IF($D26=Nominal,O$12,INDEX($J$12:$Q$12,,MATCH($D26,$J$10:$Q$10,0))))^INDEX(Lookup!$E$63:$E$64,MATCH($E26,Lookup!$D$63:$D$64,0)),1)</f>
        <v>1.0396910238843431</v>
      </c>
      <c r="P26" s="64">
        <f>IF($F26=Nominal,P$13,INDEX($J$13:$Q$13,,MATCH($F26,$J$10:$Q$10,0)))
/IF($D26=Nominal,P$13,INDEX($J$13:$Q$13,,MATCH($D26,$J$10:$Q$10,0)))
*IF($G26=Mid_Period,1/(1+IF($F26=Nominal,P$12,INDEX($J$12:$Q$12,,MATCH($F26,$J$10:$Q$10,0))))^INDEX(Lookup!$E$63:$E$64,MATCH($G26,Lookup!$D$63:$D$64,0)),1)
*IF($E26=Mid_Period,(1+IF($D26=Nominal,P$12,INDEX($J$12:$Q$12,,MATCH($D26,$J$10:$Q$10,0))))^INDEX(Lookup!$E$63:$E$64,MATCH($E26,Lookup!$D$63:$D$64,0)),1)</f>
        <v>1.0396910238843431</v>
      </c>
      <c r="Q26" s="64">
        <f>IF($F26=Nominal,Q$13,INDEX($J$13:$Q$13,,MATCH($F26,$J$10:$Q$10,0)))
/IF($D26=Nominal,Q$13,INDEX($J$13:$Q$13,,MATCH($D26,$J$10:$Q$10,0)))
*IF($G26=Mid_Period,1/(1+IF($F26=Nominal,Q$12,INDEX($J$12:$Q$12,,MATCH($F26,$J$10:$Q$10,0))))^INDEX(Lookup!$E$63:$E$64,MATCH($G26,Lookup!$D$63:$D$64,0)),1)
*IF($E26=Mid_Period,(1+IF($D26=Nominal,Q$12,INDEX($J$12:$Q$12,,MATCH($D26,$J$10:$Q$10,0))))^INDEX(Lookup!$E$63:$E$64,MATCH($E26,Lookup!$D$63:$D$64,0)),1)</f>
        <v>1.0396910238843431</v>
      </c>
    </row>
    <row r="27" spans="2:17" ht="12.75" x14ac:dyDescent="0.2">
      <c r="B27" s="76">
        <f t="shared" si="7"/>
        <v>9</v>
      </c>
      <c r="D27" s="60">
        <v>2027</v>
      </c>
      <c r="E27" s="53" t="str">
        <f>End_Period</f>
        <v>End Period</v>
      </c>
      <c r="F27" s="65">
        <v>2028</v>
      </c>
      <c r="G27" s="53" t="str">
        <f t="shared" si="6"/>
        <v>End Period</v>
      </c>
      <c r="H27" s="60" t="str">
        <f t="shared" si="8"/>
        <v>2027 - End Period</v>
      </c>
      <c r="J27" s="64">
        <f>IF($F27=Nominal,J$13,INDEX($J$13:$Q$13,,MATCH($F27,$J$10:$Q$10,0)))
/IF($D27=Nominal,J$13,INDEX($J$13:$Q$13,,MATCH($D27,$J$10:$Q$10,0)))
*IF($G27=Mid_Period,1/(1+IF($F27=Nominal,J$12,INDEX($J$12:$Q$12,,MATCH($F27,$J$10:$Q$10,0))))^INDEX(Lookup!$E$63:$E$64,MATCH($G27,Lookup!$D$63:$D$64,0)),1)
*IF($E27=Mid_Period,(1+IF($D27=Nominal,J$12,INDEX($J$12:$Q$12,,MATCH($D27,$J$10:$Q$10,0))))^INDEX(Lookup!$E$63:$E$64,MATCH($E27,Lookup!$D$63:$D$64,0)),1)</f>
        <v>1.025933173021998</v>
      </c>
      <c r="K27" s="64">
        <f>IF($F27=Nominal,K$13,INDEX($J$13:$Q$13,,MATCH($F27,$J$10:$Q$10,0)))
/IF($D27=Nominal,K$13,INDEX($J$13:$Q$13,,MATCH($D27,$J$10:$Q$10,0)))
*IF($G27=Mid_Period,1/(1+IF($F27=Nominal,K$12,INDEX($J$12:$Q$12,,MATCH($F27,$J$10:$Q$10,0))))^INDEX(Lookup!$E$63:$E$64,MATCH($G27,Lookup!$D$63:$D$64,0)),1)
*IF($E27=Mid_Period,(1+IF($D27=Nominal,K$12,INDEX($J$12:$Q$12,,MATCH($D27,$J$10:$Q$10,0))))^INDEX(Lookup!$E$63:$E$64,MATCH($E27,Lookup!$D$63:$D$64,0)),1)</f>
        <v>1.025933173021998</v>
      </c>
      <c r="L27" s="64">
        <f>IF($F27=Nominal,L$13,INDEX($J$13:$Q$13,,MATCH($F27,$J$10:$Q$10,0)))
/IF($D27=Nominal,L$13,INDEX($J$13:$Q$13,,MATCH($D27,$J$10:$Q$10,0)))
*IF($G27=Mid_Period,1/(1+IF($F27=Nominal,L$12,INDEX($J$12:$Q$12,,MATCH($F27,$J$10:$Q$10,0))))^INDEX(Lookup!$E$63:$E$64,MATCH($G27,Lookup!$D$63:$D$64,0)),1)
*IF($E27=Mid_Period,(1+IF($D27=Nominal,L$12,INDEX($J$12:$Q$12,,MATCH($D27,$J$10:$Q$10,0))))^INDEX(Lookup!$E$63:$E$64,MATCH($E27,Lookup!$D$63:$D$64,0)),1)</f>
        <v>1.025933173021998</v>
      </c>
      <c r="M27" s="64">
        <f>IF($F27=Nominal,M$13,INDEX($J$13:$Q$13,,MATCH($F27,$J$10:$Q$10,0)))
/IF($D27=Nominal,M$13,INDEX($J$13:$Q$13,,MATCH($D27,$J$10:$Q$10,0)))
*IF($G27=Mid_Period,1/(1+IF($F27=Nominal,M$12,INDEX($J$12:$Q$12,,MATCH($F27,$J$10:$Q$10,0))))^INDEX(Lookup!$E$63:$E$64,MATCH($G27,Lookup!$D$63:$D$64,0)),1)
*IF($E27=Mid_Period,(1+IF($D27=Nominal,M$12,INDEX($J$12:$Q$12,,MATCH($D27,$J$10:$Q$10,0))))^INDEX(Lookup!$E$63:$E$64,MATCH($E27,Lookup!$D$63:$D$64,0)),1)</f>
        <v>1.025933173021998</v>
      </c>
      <c r="N27" s="64">
        <f>IF($F27=Nominal,N$13,INDEX($J$13:$Q$13,,MATCH($F27,$J$10:$Q$10,0)))
/IF($D27=Nominal,N$13,INDEX($J$13:$Q$13,,MATCH($D27,$J$10:$Q$10,0)))
*IF($G27=Mid_Period,1/(1+IF($F27=Nominal,N$12,INDEX($J$12:$Q$12,,MATCH($F27,$J$10:$Q$10,0))))^INDEX(Lookup!$E$63:$E$64,MATCH($G27,Lookup!$D$63:$D$64,0)),1)
*IF($E27=Mid_Period,(1+IF($D27=Nominal,N$12,INDEX($J$12:$Q$12,,MATCH($D27,$J$10:$Q$10,0))))^INDEX(Lookup!$E$63:$E$64,MATCH($E27,Lookup!$D$63:$D$64,0)),1)</f>
        <v>1.025933173021998</v>
      </c>
      <c r="O27" s="64">
        <f>IF($F27=Nominal,O$13,INDEX($J$13:$Q$13,,MATCH($F27,$J$10:$Q$10,0)))
/IF($D27=Nominal,O$13,INDEX($J$13:$Q$13,,MATCH($D27,$J$10:$Q$10,0)))
*IF($G27=Mid_Period,1/(1+IF($F27=Nominal,O$12,INDEX($J$12:$Q$12,,MATCH($F27,$J$10:$Q$10,0))))^INDEX(Lookup!$E$63:$E$64,MATCH($G27,Lookup!$D$63:$D$64,0)),1)
*IF($E27=Mid_Period,(1+IF($D27=Nominal,O$12,INDEX($J$12:$Q$12,,MATCH($D27,$J$10:$Q$10,0))))^INDEX(Lookup!$E$63:$E$64,MATCH($E27,Lookup!$D$63:$D$64,0)),1)</f>
        <v>1.025933173021998</v>
      </c>
      <c r="P27" s="64">
        <f>IF($F27=Nominal,P$13,INDEX($J$13:$Q$13,,MATCH($F27,$J$10:$Q$10,0)))
/IF($D27=Nominal,P$13,INDEX($J$13:$Q$13,,MATCH($D27,$J$10:$Q$10,0)))
*IF($G27=Mid_Period,1/(1+IF($F27=Nominal,P$12,INDEX($J$12:$Q$12,,MATCH($F27,$J$10:$Q$10,0))))^INDEX(Lookup!$E$63:$E$64,MATCH($G27,Lookup!$D$63:$D$64,0)),1)
*IF($E27=Mid_Period,(1+IF($D27=Nominal,P$12,INDEX($J$12:$Q$12,,MATCH($D27,$J$10:$Q$10,0))))^INDEX(Lookup!$E$63:$E$64,MATCH($E27,Lookup!$D$63:$D$64,0)),1)</f>
        <v>1.025933173021998</v>
      </c>
      <c r="Q27" s="64">
        <f>IF($F27=Nominal,Q$13,INDEX($J$13:$Q$13,,MATCH($F27,$J$10:$Q$10,0)))
/IF($D27=Nominal,Q$13,INDEX($J$13:$Q$13,,MATCH($D27,$J$10:$Q$10,0)))
*IF($G27=Mid_Period,1/(1+IF($F27=Nominal,Q$12,INDEX($J$12:$Q$12,,MATCH($F27,$J$10:$Q$10,0))))^INDEX(Lookup!$E$63:$E$64,MATCH($G27,Lookup!$D$63:$D$64,0)),1)
*IF($E27=Mid_Period,(1+IF($D27=Nominal,Q$12,INDEX($J$12:$Q$12,,MATCH($D27,$J$10:$Q$10,0))))^INDEX(Lookup!$E$63:$E$64,MATCH($E27,Lookup!$D$63:$D$64,0)),1)</f>
        <v>1.025933173021998</v>
      </c>
    </row>
    <row r="28" spans="2:17" ht="12.75" x14ac:dyDescent="0.2">
      <c r="B28" s="76">
        <f t="shared" si="7"/>
        <v>10</v>
      </c>
      <c r="D28" s="60">
        <v>2028</v>
      </c>
      <c r="E28" s="53" t="str">
        <f>Mid_Period</f>
        <v>Mid Period</v>
      </c>
      <c r="F28" s="65">
        <v>2028</v>
      </c>
      <c r="G28" s="53" t="str">
        <f t="shared" si="6"/>
        <v>End Period</v>
      </c>
      <c r="H28" s="60" t="str">
        <f t="shared" si="8"/>
        <v>2028 - Mid Period</v>
      </c>
      <c r="J28" s="64">
        <f>IF($F28=Nominal,J$13,INDEX($J$13:$Q$13,,MATCH($F28,$J$10:$Q$10,0)))
/IF($D28=Nominal,J$13,INDEX($J$13:$Q$13,,MATCH($D28,$J$10:$Q$10,0)))
*IF($G28=Mid_Period,1/(1+IF($F28=Nominal,J$12,INDEX($J$12:$Q$12,,MATCH($F28,$J$10:$Q$10,0))))^INDEX(Lookup!$E$63:$E$64,MATCH($G28,Lookup!$D$63:$D$64,0)),1)
*IF($E28=Mid_Period,(1+IF($D28=Nominal,J$12,INDEX($J$12:$Q$12,,MATCH($D28,$J$10:$Q$10,0))))^INDEX(Lookup!$E$63:$E$64,MATCH($E28,Lookup!$D$63:$D$64,0)),1)</f>
        <v>1.0128835930263644</v>
      </c>
      <c r="K28" s="64">
        <f>IF($F28=Nominal,K$13,INDEX($J$13:$Q$13,,MATCH($F28,$J$10:$Q$10,0)))
/IF($D28=Nominal,K$13,INDEX($J$13:$Q$13,,MATCH($D28,$J$10:$Q$10,0)))
*IF($G28=Mid_Period,1/(1+IF($F28=Nominal,K$12,INDEX($J$12:$Q$12,,MATCH($F28,$J$10:$Q$10,0))))^INDEX(Lookup!$E$63:$E$64,MATCH($G28,Lookup!$D$63:$D$64,0)),1)
*IF($E28=Mid_Period,(1+IF($D28=Nominal,K$12,INDEX($J$12:$Q$12,,MATCH($D28,$J$10:$Q$10,0))))^INDEX(Lookup!$E$63:$E$64,MATCH($E28,Lookup!$D$63:$D$64,0)),1)</f>
        <v>1.0128835930263644</v>
      </c>
      <c r="L28" s="64">
        <f>IF($F28=Nominal,L$13,INDEX($J$13:$Q$13,,MATCH($F28,$J$10:$Q$10,0)))
/IF($D28=Nominal,L$13,INDEX($J$13:$Q$13,,MATCH($D28,$J$10:$Q$10,0)))
*IF($G28=Mid_Period,1/(1+IF($F28=Nominal,L$12,INDEX($J$12:$Q$12,,MATCH($F28,$J$10:$Q$10,0))))^INDEX(Lookup!$E$63:$E$64,MATCH($G28,Lookup!$D$63:$D$64,0)),1)
*IF($E28=Mid_Period,(1+IF($D28=Nominal,L$12,INDEX($J$12:$Q$12,,MATCH($D28,$J$10:$Q$10,0))))^INDEX(Lookup!$E$63:$E$64,MATCH($E28,Lookup!$D$63:$D$64,0)),1)</f>
        <v>1.0128835930263644</v>
      </c>
      <c r="M28" s="64">
        <f>IF($F28=Nominal,M$13,INDEX($J$13:$Q$13,,MATCH($F28,$J$10:$Q$10,0)))
/IF($D28=Nominal,M$13,INDEX($J$13:$Q$13,,MATCH($D28,$J$10:$Q$10,0)))
*IF($G28=Mid_Period,1/(1+IF($F28=Nominal,M$12,INDEX($J$12:$Q$12,,MATCH($F28,$J$10:$Q$10,0))))^INDEX(Lookup!$E$63:$E$64,MATCH($G28,Lookup!$D$63:$D$64,0)),1)
*IF($E28=Mid_Period,(1+IF($D28=Nominal,M$12,INDEX($J$12:$Q$12,,MATCH($D28,$J$10:$Q$10,0))))^INDEX(Lookup!$E$63:$E$64,MATCH($E28,Lookup!$D$63:$D$64,0)),1)</f>
        <v>1.0128835930263644</v>
      </c>
      <c r="N28" s="64">
        <f>IF($F28=Nominal,N$13,INDEX($J$13:$Q$13,,MATCH($F28,$J$10:$Q$10,0)))
/IF($D28=Nominal,N$13,INDEX($J$13:$Q$13,,MATCH($D28,$J$10:$Q$10,0)))
*IF($G28=Mid_Period,1/(1+IF($F28=Nominal,N$12,INDEX($J$12:$Q$12,,MATCH($F28,$J$10:$Q$10,0))))^INDEX(Lookup!$E$63:$E$64,MATCH($G28,Lookup!$D$63:$D$64,0)),1)
*IF($E28=Mid_Period,(1+IF($D28=Nominal,N$12,INDEX($J$12:$Q$12,,MATCH($D28,$J$10:$Q$10,0))))^INDEX(Lookup!$E$63:$E$64,MATCH($E28,Lookup!$D$63:$D$64,0)),1)</f>
        <v>1.0128835930263644</v>
      </c>
      <c r="O28" s="64">
        <f>IF($F28=Nominal,O$13,INDEX($J$13:$Q$13,,MATCH($F28,$J$10:$Q$10,0)))
/IF($D28=Nominal,O$13,INDEX($J$13:$Q$13,,MATCH($D28,$J$10:$Q$10,0)))
*IF($G28=Mid_Period,1/(1+IF($F28=Nominal,O$12,INDEX($J$12:$Q$12,,MATCH($F28,$J$10:$Q$10,0))))^INDEX(Lookup!$E$63:$E$64,MATCH($G28,Lookup!$D$63:$D$64,0)),1)
*IF($E28=Mid_Period,(1+IF($D28=Nominal,O$12,INDEX($J$12:$Q$12,,MATCH($D28,$J$10:$Q$10,0))))^INDEX(Lookup!$E$63:$E$64,MATCH($E28,Lookup!$D$63:$D$64,0)),1)</f>
        <v>1.0128835930263644</v>
      </c>
      <c r="P28" s="64">
        <f>IF($F28=Nominal,P$13,INDEX($J$13:$Q$13,,MATCH($F28,$J$10:$Q$10,0)))
/IF($D28=Nominal,P$13,INDEX($J$13:$Q$13,,MATCH($D28,$J$10:$Q$10,0)))
*IF($G28=Mid_Period,1/(1+IF($F28=Nominal,P$12,INDEX($J$12:$Q$12,,MATCH($F28,$J$10:$Q$10,0))))^INDEX(Lookup!$E$63:$E$64,MATCH($G28,Lookup!$D$63:$D$64,0)),1)
*IF($E28=Mid_Period,(1+IF($D28=Nominal,P$12,INDEX($J$12:$Q$12,,MATCH($D28,$J$10:$Q$10,0))))^INDEX(Lookup!$E$63:$E$64,MATCH($E28,Lookup!$D$63:$D$64,0)),1)</f>
        <v>1.0128835930263644</v>
      </c>
      <c r="Q28" s="64">
        <f>IF($F28=Nominal,Q$13,INDEX($J$13:$Q$13,,MATCH($F28,$J$10:$Q$10,0)))
/IF($D28=Nominal,Q$13,INDEX($J$13:$Q$13,,MATCH($D28,$J$10:$Q$10,0)))
*IF($G28=Mid_Period,1/(1+IF($F28=Nominal,Q$12,INDEX($J$12:$Q$12,,MATCH($F28,$J$10:$Q$10,0))))^INDEX(Lookup!$E$63:$E$64,MATCH($G28,Lookup!$D$63:$D$64,0)),1)
*IF($E28=Mid_Period,(1+IF($D28=Nominal,Q$12,INDEX($J$12:$Q$12,,MATCH($D28,$J$10:$Q$10,0))))^INDEX(Lookup!$E$63:$E$64,MATCH($E28,Lookup!$D$63:$D$64,0)),1)</f>
        <v>1.0128835930263644</v>
      </c>
    </row>
    <row r="29" spans="2:17" ht="12.75" x14ac:dyDescent="0.2">
      <c r="B29" s="76">
        <f t="shared" si="7"/>
        <v>11</v>
      </c>
      <c r="D29" s="60">
        <v>2028</v>
      </c>
      <c r="E29" s="53" t="str">
        <f>End_Period</f>
        <v>End Period</v>
      </c>
      <c r="F29" s="65">
        <v>2028</v>
      </c>
      <c r="G29" s="53" t="str">
        <f t="shared" si="6"/>
        <v>End Period</v>
      </c>
      <c r="H29" s="60" t="str">
        <f t="shared" si="8"/>
        <v>2028 - End Period</v>
      </c>
      <c r="J29" s="64">
        <f>IF($F29=Nominal,J$13,INDEX($J$13:$Q$13,,MATCH($F29,$J$10:$Q$10,0)))
/IF($D29=Nominal,J$13,INDEX($J$13:$Q$13,,MATCH($D29,$J$10:$Q$10,0)))
*IF($G29=Mid_Period,1/(1+IF($F29=Nominal,J$12,INDEX($J$12:$Q$12,,MATCH($F29,$J$10:$Q$10,0))))^INDEX(Lookup!$E$63:$E$64,MATCH($G29,Lookup!$D$63:$D$64,0)),1)
*IF($E29=Mid_Period,(1+IF($D29=Nominal,J$12,INDEX($J$12:$Q$12,,MATCH($D29,$J$10:$Q$10,0))))^INDEX(Lookup!$E$63:$E$64,MATCH($E29,Lookup!$D$63:$D$64,0)),1)</f>
        <v>1</v>
      </c>
      <c r="K29" s="64">
        <f>IF($F29=Nominal,K$13,INDEX($J$13:$Q$13,,MATCH($F29,$J$10:$Q$10,0)))
/IF($D29=Nominal,K$13,INDEX($J$13:$Q$13,,MATCH($D29,$J$10:$Q$10,0)))
*IF($G29=Mid_Period,1/(1+IF($F29=Nominal,K$12,INDEX($J$12:$Q$12,,MATCH($F29,$J$10:$Q$10,0))))^INDEX(Lookup!$E$63:$E$64,MATCH($G29,Lookup!$D$63:$D$64,0)),1)
*IF($E29=Mid_Period,(1+IF($D29=Nominal,K$12,INDEX($J$12:$Q$12,,MATCH($D29,$J$10:$Q$10,0))))^INDEX(Lookup!$E$63:$E$64,MATCH($E29,Lookup!$D$63:$D$64,0)),1)</f>
        <v>1</v>
      </c>
      <c r="L29" s="64">
        <f>IF($F29=Nominal,L$13,INDEX($J$13:$Q$13,,MATCH($F29,$J$10:$Q$10,0)))
/IF($D29=Nominal,L$13,INDEX($J$13:$Q$13,,MATCH($D29,$J$10:$Q$10,0)))
*IF($G29=Mid_Period,1/(1+IF($F29=Nominal,L$12,INDEX($J$12:$Q$12,,MATCH($F29,$J$10:$Q$10,0))))^INDEX(Lookup!$E$63:$E$64,MATCH($G29,Lookup!$D$63:$D$64,0)),1)
*IF($E29=Mid_Period,(1+IF($D29=Nominal,L$12,INDEX($J$12:$Q$12,,MATCH($D29,$J$10:$Q$10,0))))^INDEX(Lookup!$E$63:$E$64,MATCH($E29,Lookup!$D$63:$D$64,0)),1)</f>
        <v>1</v>
      </c>
      <c r="M29" s="64">
        <f>IF($F29=Nominal,M$13,INDEX($J$13:$Q$13,,MATCH($F29,$J$10:$Q$10,0)))
/IF($D29=Nominal,M$13,INDEX($J$13:$Q$13,,MATCH($D29,$J$10:$Q$10,0)))
*IF($G29=Mid_Period,1/(1+IF($F29=Nominal,M$12,INDEX($J$12:$Q$12,,MATCH($F29,$J$10:$Q$10,0))))^INDEX(Lookup!$E$63:$E$64,MATCH($G29,Lookup!$D$63:$D$64,0)),1)
*IF($E29=Mid_Period,(1+IF($D29=Nominal,M$12,INDEX($J$12:$Q$12,,MATCH($D29,$J$10:$Q$10,0))))^INDEX(Lookup!$E$63:$E$64,MATCH($E29,Lookup!$D$63:$D$64,0)),1)</f>
        <v>1</v>
      </c>
      <c r="N29" s="64">
        <f>IF($F29=Nominal,N$13,INDEX($J$13:$Q$13,,MATCH($F29,$J$10:$Q$10,0)))
/IF($D29=Nominal,N$13,INDEX($J$13:$Q$13,,MATCH($D29,$J$10:$Q$10,0)))
*IF($G29=Mid_Period,1/(1+IF($F29=Nominal,N$12,INDEX($J$12:$Q$12,,MATCH($F29,$J$10:$Q$10,0))))^INDEX(Lookup!$E$63:$E$64,MATCH($G29,Lookup!$D$63:$D$64,0)),1)
*IF($E29=Mid_Period,(1+IF($D29=Nominal,N$12,INDEX($J$12:$Q$12,,MATCH($D29,$J$10:$Q$10,0))))^INDEX(Lookup!$E$63:$E$64,MATCH($E29,Lookup!$D$63:$D$64,0)),1)</f>
        <v>1</v>
      </c>
      <c r="O29" s="64">
        <f>IF($F29=Nominal,O$13,INDEX($J$13:$Q$13,,MATCH($F29,$J$10:$Q$10,0)))
/IF($D29=Nominal,O$13,INDEX($J$13:$Q$13,,MATCH($D29,$J$10:$Q$10,0)))
*IF($G29=Mid_Period,1/(1+IF($F29=Nominal,O$12,INDEX($J$12:$Q$12,,MATCH($F29,$J$10:$Q$10,0))))^INDEX(Lookup!$E$63:$E$64,MATCH($G29,Lookup!$D$63:$D$64,0)),1)
*IF($E29=Mid_Period,(1+IF($D29=Nominal,O$12,INDEX($J$12:$Q$12,,MATCH($D29,$J$10:$Q$10,0))))^INDEX(Lookup!$E$63:$E$64,MATCH($E29,Lookup!$D$63:$D$64,0)),1)</f>
        <v>1</v>
      </c>
      <c r="P29" s="64">
        <f>IF($F29=Nominal,P$13,INDEX($J$13:$Q$13,,MATCH($F29,$J$10:$Q$10,0)))
/IF($D29=Nominal,P$13,INDEX($J$13:$Q$13,,MATCH($D29,$J$10:$Q$10,0)))
*IF($G29=Mid_Period,1/(1+IF($F29=Nominal,P$12,INDEX($J$12:$Q$12,,MATCH($F29,$J$10:$Q$10,0))))^INDEX(Lookup!$E$63:$E$64,MATCH($G29,Lookup!$D$63:$D$64,0)),1)
*IF($E29=Mid_Period,(1+IF($D29=Nominal,P$12,INDEX($J$12:$Q$12,,MATCH($D29,$J$10:$Q$10,0))))^INDEX(Lookup!$E$63:$E$64,MATCH($E29,Lookup!$D$63:$D$64,0)),1)</f>
        <v>1</v>
      </c>
      <c r="Q29" s="64">
        <f>IF($F29=Nominal,Q$13,INDEX($J$13:$Q$13,,MATCH($F29,$J$10:$Q$10,0)))
/IF($D29=Nominal,Q$13,INDEX($J$13:$Q$13,,MATCH($D29,$J$10:$Q$10,0)))
*IF($G29=Mid_Period,1/(1+IF($F29=Nominal,Q$12,INDEX($J$12:$Q$12,,MATCH($F29,$J$10:$Q$10,0))))^INDEX(Lookup!$E$63:$E$64,MATCH($G29,Lookup!$D$63:$D$64,0)),1)
*IF($E29=Mid_Period,(1+IF($D29=Nominal,Q$12,INDEX($J$12:$Q$12,,MATCH($D29,$J$10:$Q$10,0))))^INDEX(Lookup!$E$63:$E$64,MATCH($E29,Lookup!$D$63:$D$64,0)),1)</f>
        <v>1</v>
      </c>
    </row>
    <row r="30" spans="2:17" ht="12.75" x14ac:dyDescent="0.2">
      <c r="B30" s="76">
        <f t="shared" si="7"/>
        <v>12</v>
      </c>
      <c r="D30" s="60">
        <v>2029</v>
      </c>
      <c r="E30" s="53" t="str">
        <f>Mid_Period</f>
        <v>Mid Period</v>
      </c>
      <c r="F30" s="65">
        <v>2028</v>
      </c>
      <c r="G30" s="53" t="str">
        <f t="shared" si="6"/>
        <v>End Period</v>
      </c>
      <c r="H30" s="60" t="str">
        <f t="shared" si="8"/>
        <v>2029 - Mid Period</v>
      </c>
      <c r="J30" s="64">
        <f>IF($F30=Nominal,J$13,INDEX($J$13:$Q$13,,MATCH($F30,$J$10:$Q$10,0)))
/IF($D30=Nominal,J$13,INDEX($J$13:$Q$13,,MATCH($D30,$J$10:$Q$10,0)))
*IF($G30=Mid_Period,1/(1+IF($F30=Nominal,J$12,INDEX($J$12:$Q$12,,MATCH($F30,$J$10:$Q$10,0))))^INDEX(Lookup!$E$63:$E$64,MATCH($G30,Lookup!$D$63:$D$64,0)),1)
*IF($E30=Mid_Period,(1+IF($D30=Nominal,J$12,INDEX($J$12:$Q$12,,MATCH($D30,$J$10:$Q$10,0))))^INDEX(Lookup!$E$63:$E$64,MATCH($E30,Lookup!$D$63:$D$64,0)),1)</f>
        <v>0.987280282635569</v>
      </c>
      <c r="K30" s="64">
        <f>IF($F30=Nominal,K$13,INDEX($J$13:$Q$13,,MATCH($F30,$J$10:$Q$10,0)))
/IF($D30=Nominal,K$13,INDEX($J$13:$Q$13,,MATCH($D30,$J$10:$Q$10,0)))
*IF($G30=Mid_Period,1/(1+IF($F30=Nominal,K$12,INDEX($J$12:$Q$12,,MATCH($F30,$J$10:$Q$10,0))))^INDEX(Lookup!$E$63:$E$64,MATCH($G30,Lookup!$D$63:$D$64,0)),1)
*IF($E30=Mid_Period,(1+IF($D30=Nominal,K$12,INDEX($J$12:$Q$12,,MATCH($D30,$J$10:$Q$10,0))))^INDEX(Lookup!$E$63:$E$64,MATCH($E30,Lookup!$D$63:$D$64,0)),1)</f>
        <v>0.987280282635569</v>
      </c>
      <c r="L30" s="64">
        <f>IF($F30=Nominal,L$13,INDEX($J$13:$Q$13,,MATCH($F30,$J$10:$Q$10,0)))
/IF($D30=Nominal,L$13,INDEX($J$13:$Q$13,,MATCH($D30,$J$10:$Q$10,0)))
*IF($G30=Mid_Period,1/(1+IF($F30=Nominal,L$12,INDEX($J$12:$Q$12,,MATCH($F30,$J$10:$Q$10,0))))^INDEX(Lookup!$E$63:$E$64,MATCH($G30,Lookup!$D$63:$D$64,0)),1)
*IF($E30=Mid_Period,(1+IF($D30=Nominal,L$12,INDEX($J$12:$Q$12,,MATCH($D30,$J$10:$Q$10,0))))^INDEX(Lookup!$E$63:$E$64,MATCH($E30,Lookup!$D$63:$D$64,0)),1)</f>
        <v>0.987280282635569</v>
      </c>
      <c r="M30" s="64">
        <f>IF($F30=Nominal,M$13,INDEX($J$13:$Q$13,,MATCH($F30,$J$10:$Q$10,0)))
/IF($D30=Nominal,M$13,INDEX($J$13:$Q$13,,MATCH($D30,$J$10:$Q$10,0)))
*IF($G30=Mid_Period,1/(1+IF($F30=Nominal,M$12,INDEX($J$12:$Q$12,,MATCH($F30,$J$10:$Q$10,0))))^INDEX(Lookup!$E$63:$E$64,MATCH($G30,Lookup!$D$63:$D$64,0)),1)
*IF($E30=Mid_Period,(1+IF($D30=Nominal,M$12,INDEX($J$12:$Q$12,,MATCH($D30,$J$10:$Q$10,0))))^INDEX(Lookup!$E$63:$E$64,MATCH($E30,Lookup!$D$63:$D$64,0)),1)</f>
        <v>0.987280282635569</v>
      </c>
      <c r="N30" s="64">
        <f>IF($F30=Nominal,N$13,INDEX($J$13:$Q$13,,MATCH($F30,$J$10:$Q$10,0)))
/IF($D30=Nominal,N$13,INDEX($J$13:$Q$13,,MATCH($D30,$J$10:$Q$10,0)))
*IF($G30=Mid_Period,1/(1+IF($F30=Nominal,N$12,INDEX($J$12:$Q$12,,MATCH($F30,$J$10:$Q$10,0))))^INDEX(Lookup!$E$63:$E$64,MATCH($G30,Lookup!$D$63:$D$64,0)),1)
*IF($E30=Mid_Period,(1+IF($D30=Nominal,N$12,INDEX($J$12:$Q$12,,MATCH($D30,$J$10:$Q$10,0))))^INDEX(Lookup!$E$63:$E$64,MATCH($E30,Lookup!$D$63:$D$64,0)),1)</f>
        <v>0.987280282635569</v>
      </c>
      <c r="O30" s="64">
        <f>IF($F30=Nominal,O$13,INDEX($J$13:$Q$13,,MATCH($F30,$J$10:$Q$10,0)))
/IF($D30=Nominal,O$13,INDEX($J$13:$Q$13,,MATCH($D30,$J$10:$Q$10,0)))
*IF($G30=Mid_Period,1/(1+IF($F30=Nominal,O$12,INDEX($J$12:$Q$12,,MATCH($F30,$J$10:$Q$10,0))))^INDEX(Lookup!$E$63:$E$64,MATCH($G30,Lookup!$D$63:$D$64,0)),1)
*IF($E30=Mid_Period,(1+IF($D30=Nominal,O$12,INDEX($J$12:$Q$12,,MATCH($D30,$J$10:$Q$10,0))))^INDEX(Lookup!$E$63:$E$64,MATCH($E30,Lookup!$D$63:$D$64,0)),1)</f>
        <v>0.987280282635569</v>
      </c>
      <c r="P30" s="64">
        <f>IF($F30=Nominal,P$13,INDEX($J$13:$Q$13,,MATCH($F30,$J$10:$Q$10,0)))
/IF($D30=Nominal,P$13,INDEX($J$13:$Q$13,,MATCH($D30,$J$10:$Q$10,0)))
*IF($G30=Mid_Period,1/(1+IF($F30=Nominal,P$12,INDEX($J$12:$Q$12,,MATCH($F30,$J$10:$Q$10,0))))^INDEX(Lookup!$E$63:$E$64,MATCH($G30,Lookup!$D$63:$D$64,0)),1)
*IF($E30=Mid_Period,(1+IF($D30=Nominal,P$12,INDEX($J$12:$Q$12,,MATCH($D30,$J$10:$Q$10,0))))^INDEX(Lookup!$E$63:$E$64,MATCH($E30,Lookup!$D$63:$D$64,0)),1)</f>
        <v>0.987280282635569</v>
      </c>
      <c r="Q30" s="64">
        <f>IF($F30=Nominal,Q$13,INDEX($J$13:$Q$13,,MATCH($F30,$J$10:$Q$10,0)))
/IF($D30=Nominal,Q$13,INDEX($J$13:$Q$13,,MATCH($D30,$J$10:$Q$10,0)))
*IF($G30=Mid_Period,1/(1+IF($F30=Nominal,Q$12,INDEX($J$12:$Q$12,,MATCH($F30,$J$10:$Q$10,0))))^INDEX(Lookup!$E$63:$E$64,MATCH($G30,Lookup!$D$63:$D$64,0)),1)
*IF($E30=Mid_Period,(1+IF($D30=Nominal,Q$12,INDEX($J$12:$Q$12,,MATCH($D30,$J$10:$Q$10,0))))^INDEX(Lookup!$E$63:$E$64,MATCH($E30,Lookup!$D$63:$D$64,0)),1)</f>
        <v>0.987280282635569</v>
      </c>
    </row>
    <row r="31" spans="2:17" ht="12.75" x14ac:dyDescent="0.2">
      <c r="B31" s="76">
        <f t="shared" si="7"/>
        <v>13</v>
      </c>
      <c r="D31" s="60">
        <v>2029</v>
      </c>
      <c r="E31" s="53" t="str">
        <f>End_Period</f>
        <v>End Period</v>
      </c>
      <c r="F31" s="65">
        <v>2028</v>
      </c>
      <c r="G31" s="53" t="str">
        <f t="shared" ref="G31:G38" si="9">End_Period</f>
        <v>End Period</v>
      </c>
      <c r="H31" s="60" t="str">
        <f t="shared" si="8"/>
        <v>2029 - End Period</v>
      </c>
      <c r="J31" s="64">
        <f>IF($F31=Nominal,J$13,INDEX($J$13:$Q$13,,MATCH($F31,$J$10:$Q$10,0)))
/IF($D31=Nominal,J$13,INDEX($J$13:$Q$13,,MATCH($D31,$J$10:$Q$10,0)))
*IF($G31=Mid_Period,1/(1+IF($F31=Nominal,J$12,INDEX($J$12:$Q$12,,MATCH($F31,$J$10:$Q$10,0))))^INDEX(Lookup!$E$63:$E$64,MATCH($G31,Lookup!$D$63:$D$64,0)),1)
*IF($E31=Mid_Period,(1+IF($D31=Nominal,J$12,INDEX($J$12:$Q$12,,MATCH($D31,$J$10:$Q$10,0))))^INDEX(Lookup!$E$63:$E$64,MATCH($E31,Lookup!$D$63:$D$64,0)),1)</f>
        <v>0.97472235648096928</v>
      </c>
      <c r="K31" s="64">
        <f>IF($F31=Nominal,K$13,INDEX($J$13:$Q$13,,MATCH($F31,$J$10:$Q$10,0)))
/IF($D31=Nominal,K$13,INDEX($J$13:$Q$13,,MATCH($D31,$J$10:$Q$10,0)))
*IF($G31=Mid_Period,1/(1+IF($F31=Nominal,K$12,INDEX($J$12:$Q$12,,MATCH($F31,$J$10:$Q$10,0))))^INDEX(Lookup!$E$63:$E$64,MATCH($G31,Lookup!$D$63:$D$64,0)),1)
*IF($E31=Mid_Period,(1+IF($D31=Nominal,K$12,INDEX($J$12:$Q$12,,MATCH($D31,$J$10:$Q$10,0))))^INDEX(Lookup!$E$63:$E$64,MATCH($E31,Lookup!$D$63:$D$64,0)),1)</f>
        <v>0.97472235648096928</v>
      </c>
      <c r="L31" s="64">
        <f>IF($F31=Nominal,L$13,INDEX($J$13:$Q$13,,MATCH($F31,$J$10:$Q$10,0)))
/IF($D31=Nominal,L$13,INDEX($J$13:$Q$13,,MATCH($D31,$J$10:$Q$10,0)))
*IF($G31=Mid_Period,1/(1+IF($F31=Nominal,L$12,INDEX($J$12:$Q$12,,MATCH($F31,$J$10:$Q$10,0))))^INDEX(Lookup!$E$63:$E$64,MATCH($G31,Lookup!$D$63:$D$64,0)),1)
*IF($E31=Mid_Period,(1+IF($D31=Nominal,L$12,INDEX($J$12:$Q$12,,MATCH($D31,$J$10:$Q$10,0))))^INDEX(Lookup!$E$63:$E$64,MATCH($E31,Lookup!$D$63:$D$64,0)),1)</f>
        <v>0.97472235648096928</v>
      </c>
      <c r="M31" s="64">
        <f>IF($F31=Nominal,M$13,INDEX($J$13:$Q$13,,MATCH($F31,$J$10:$Q$10,0)))
/IF($D31=Nominal,M$13,INDEX($J$13:$Q$13,,MATCH($D31,$J$10:$Q$10,0)))
*IF($G31=Mid_Period,1/(1+IF($F31=Nominal,M$12,INDEX($J$12:$Q$12,,MATCH($F31,$J$10:$Q$10,0))))^INDEX(Lookup!$E$63:$E$64,MATCH($G31,Lookup!$D$63:$D$64,0)),1)
*IF($E31=Mid_Period,(1+IF($D31=Nominal,M$12,INDEX($J$12:$Q$12,,MATCH($D31,$J$10:$Q$10,0))))^INDEX(Lookup!$E$63:$E$64,MATCH($E31,Lookup!$D$63:$D$64,0)),1)</f>
        <v>0.97472235648096928</v>
      </c>
      <c r="N31" s="64">
        <f>IF($F31=Nominal,N$13,INDEX($J$13:$Q$13,,MATCH($F31,$J$10:$Q$10,0)))
/IF($D31=Nominal,N$13,INDEX($J$13:$Q$13,,MATCH($D31,$J$10:$Q$10,0)))
*IF($G31=Mid_Period,1/(1+IF($F31=Nominal,N$12,INDEX($J$12:$Q$12,,MATCH($F31,$J$10:$Q$10,0))))^INDEX(Lookup!$E$63:$E$64,MATCH($G31,Lookup!$D$63:$D$64,0)),1)
*IF($E31=Mid_Period,(1+IF($D31=Nominal,N$12,INDEX($J$12:$Q$12,,MATCH($D31,$J$10:$Q$10,0))))^INDEX(Lookup!$E$63:$E$64,MATCH($E31,Lookup!$D$63:$D$64,0)),1)</f>
        <v>0.97472235648096928</v>
      </c>
      <c r="O31" s="64">
        <f>IF($F31=Nominal,O$13,INDEX($J$13:$Q$13,,MATCH($F31,$J$10:$Q$10,0)))
/IF($D31=Nominal,O$13,INDEX($J$13:$Q$13,,MATCH($D31,$J$10:$Q$10,0)))
*IF($G31=Mid_Period,1/(1+IF($F31=Nominal,O$12,INDEX($J$12:$Q$12,,MATCH($F31,$J$10:$Q$10,0))))^INDEX(Lookup!$E$63:$E$64,MATCH($G31,Lookup!$D$63:$D$64,0)),1)
*IF($E31=Mid_Period,(1+IF($D31=Nominal,O$12,INDEX($J$12:$Q$12,,MATCH($D31,$J$10:$Q$10,0))))^INDEX(Lookup!$E$63:$E$64,MATCH($E31,Lookup!$D$63:$D$64,0)),1)</f>
        <v>0.97472235648096928</v>
      </c>
      <c r="P31" s="64">
        <f>IF($F31=Nominal,P$13,INDEX($J$13:$Q$13,,MATCH($F31,$J$10:$Q$10,0)))
/IF($D31=Nominal,P$13,INDEX($J$13:$Q$13,,MATCH($D31,$J$10:$Q$10,0)))
*IF($G31=Mid_Period,1/(1+IF($F31=Nominal,P$12,INDEX($J$12:$Q$12,,MATCH($F31,$J$10:$Q$10,0))))^INDEX(Lookup!$E$63:$E$64,MATCH($G31,Lookup!$D$63:$D$64,0)),1)
*IF($E31=Mid_Period,(1+IF($D31=Nominal,P$12,INDEX($J$12:$Q$12,,MATCH($D31,$J$10:$Q$10,0))))^INDEX(Lookup!$E$63:$E$64,MATCH($E31,Lookup!$D$63:$D$64,0)),1)</f>
        <v>0.97472235648096928</v>
      </c>
      <c r="Q31" s="64">
        <f>IF($F31=Nominal,Q$13,INDEX($J$13:$Q$13,,MATCH($F31,$J$10:$Q$10,0)))
/IF($D31=Nominal,Q$13,INDEX($J$13:$Q$13,,MATCH($D31,$J$10:$Q$10,0)))
*IF($G31=Mid_Period,1/(1+IF($F31=Nominal,Q$12,INDEX($J$12:$Q$12,,MATCH($F31,$J$10:$Q$10,0))))^INDEX(Lookup!$E$63:$E$64,MATCH($G31,Lookup!$D$63:$D$64,0)),1)
*IF($E31=Mid_Period,(1+IF($D31=Nominal,Q$12,INDEX($J$12:$Q$12,,MATCH($D31,$J$10:$Q$10,0))))^INDEX(Lookup!$E$63:$E$64,MATCH($E31,Lookup!$D$63:$D$64,0)),1)</f>
        <v>0.97472235648096928</v>
      </c>
    </row>
    <row r="32" spans="2:17" ht="12.75" x14ac:dyDescent="0.2">
      <c r="B32" s="76">
        <f t="shared" si="7"/>
        <v>14</v>
      </c>
      <c r="D32" s="60">
        <v>2030</v>
      </c>
      <c r="E32" s="53" t="str">
        <f>Mid_Period</f>
        <v>Mid Period</v>
      </c>
      <c r="F32" s="65">
        <v>2028</v>
      </c>
      <c r="G32" s="53" t="str">
        <f t="shared" si="9"/>
        <v>End Period</v>
      </c>
      <c r="H32" s="60" t="str">
        <f t="shared" si="8"/>
        <v>2030 - Mid Period</v>
      </c>
      <c r="J32" s="64">
        <f>IF($F32=Nominal,J$13,INDEX($J$13:$Q$13,,MATCH($F32,$J$10:$Q$10,0)))
/IF($D32=Nominal,J$13,INDEX($J$13:$Q$13,,MATCH($D32,$J$10:$Q$10,0)))
*IF($G32=Mid_Period,1/(1+IF($F32=Nominal,J$12,INDEX($J$12:$Q$12,,MATCH($F32,$J$10:$Q$10,0))))^INDEX(Lookup!$E$63:$E$64,MATCH($G32,Lookup!$D$63:$D$64,0)),1)
*IF($E32=Mid_Period,(1+IF($D32=Nominal,J$12,INDEX($J$12:$Q$12,,MATCH($D32,$J$10:$Q$10,0))))^INDEX(Lookup!$E$63:$E$64,MATCH($E32,Lookup!$D$63:$D$64,0)),1)</f>
        <v>0.96232416359773931</v>
      </c>
      <c r="K32" s="64">
        <f>IF($F32=Nominal,K$13,INDEX($J$13:$Q$13,,MATCH($F32,$J$10:$Q$10,0)))
/IF($D32=Nominal,K$13,INDEX($J$13:$Q$13,,MATCH($D32,$J$10:$Q$10,0)))
*IF($G32=Mid_Period,1/(1+IF($F32=Nominal,K$12,INDEX($J$12:$Q$12,,MATCH($F32,$J$10:$Q$10,0))))^INDEX(Lookup!$E$63:$E$64,MATCH($G32,Lookup!$D$63:$D$64,0)),1)
*IF($E32=Mid_Period,(1+IF($D32=Nominal,K$12,INDEX($J$12:$Q$12,,MATCH($D32,$J$10:$Q$10,0))))^INDEX(Lookup!$E$63:$E$64,MATCH($E32,Lookup!$D$63:$D$64,0)),1)</f>
        <v>0.96232416359773931</v>
      </c>
      <c r="L32" s="64">
        <f>IF($F32=Nominal,L$13,INDEX($J$13:$Q$13,,MATCH($F32,$J$10:$Q$10,0)))
/IF($D32=Nominal,L$13,INDEX($J$13:$Q$13,,MATCH($D32,$J$10:$Q$10,0)))
*IF($G32=Mid_Period,1/(1+IF($F32=Nominal,L$12,INDEX($J$12:$Q$12,,MATCH($F32,$J$10:$Q$10,0))))^INDEX(Lookup!$E$63:$E$64,MATCH($G32,Lookup!$D$63:$D$64,0)),1)
*IF($E32=Mid_Period,(1+IF($D32=Nominal,L$12,INDEX($J$12:$Q$12,,MATCH($D32,$J$10:$Q$10,0))))^INDEX(Lookup!$E$63:$E$64,MATCH($E32,Lookup!$D$63:$D$64,0)),1)</f>
        <v>0.96232416359773931</v>
      </c>
      <c r="M32" s="64">
        <f>IF($F32=Nominal,M$13,INDEX($J$13:$Q$13,,MATCH($F32,$J$10:$Q$10,0)))
/IF($D32=Nominal,M$13,INDEX($J$13:$Q$13,,MATCH($D32,$J$10:$Q$10,0)))
*IF($G32=Mid_Period,1/(1+IF($F32=Nominal,M$12,INDEX($J$12:$Q$12,,MATCH($F32,$J$10:$Q$10,0))))^INDEX(Lookup!$E$63:$E$64,MATCH($G32,Lookup!$D$63:$D$64,0)),1)
*IF($E32=Mid_Period,(1+IF($D32=Nominal,M$12,INDEX($J$12:$Q$12,,MATCH($D32,$J$10:$Q$10,0))))^INDEX(Lookup!$E$63:$E$64,MATCH($E32,Lookup!$D$63:$D$64,0)),1)</f>
        <v>0.96232416359773931</v>
      </c>
      <c r="N32" s="64">
        <f>IF($F32=Nominal,N$13,INDEX($J$13:$Q$13,,MATCH($F32,$J$10:$Q$10,0)))
/IF($D32=Nominal,N$13,INDEX($J$13:$Q$13,,MATCH($D32,$J$10:$Q$10,0)))
*IF($G32=Mid_Period,1/(1+IF($F32=Nominal,N$12,INDEX($J$12:$Q$12,,MATCH($F32,$J$10:$Q$10,0))))^INDEX(Lookup!$E$63:$E$64,MATCH($G32,Lookup!$D$63:$D$64,0)),1)
*IF($E32=Mid_Period,(1+IF($D32=Nominal,N$12,INDEX($J$12:$Q$12,,MATCH($D32,$J$10:$Q$10,0))))^INDEX(Lookup!$E$63:$E$64,MATCH($E32,Lookup!$D$63:$D$64,0)),1)</f>
        <v>0.96232416359773931</v>
      </c>
      <c r="O32" s="64">
        <f>IF($F32=Nominal,O$13,INDEX($J$13:$Q$13,,MATCH($F32,$J$10:$Q$10,0)))
/IF($D32=Nominal,O$13,INDEX($J$13:$Q$13,,MATCH($D32,$J$10:$Q$10,0)))
*IF($G32=Mid_Period,1/(1+IF($F32=Nominal,O$12,INDEX($J$12:$Q$12,,MATCH($F32,$J$10:$Q$10,0))))^INDEX(Lookup!$E$63:$E$64,MATCH($G32,Lookup!$D$63:$D$64,0)),1)
*IF($E32=Mid_Period,(1+IF($D32=Nominal,O$12,INDEX($J$12:$Q$12,,MATCH($D32,$J$10:$Q$10,0))))^INDEX(Lookup!$E$63:$E$64,MATCH($E32,Lookup!$D$63:$D$64,0)),1)</f>
        <v>0.96232416359773931</v>
      </c>
      <c r="P32" s="64">
        <f>IF($F32=Nominal,P$13,INDEX($J$13:$Q$13,,MATCH($F32,$J$10:$Q$10,0)))
/IF($D32=Nominal,P$13,INDEX($J$13:$Q$13,,MATCH($D32,$J$10:$Q$10,0)))
*IF($G32=Mid_Period,1/(1+IF($F32=Nominal,P$12,INDEX($J$12:$Q$12,,MATCH($F32,$J$10:$Q$10,0))))^INDEX(Lookup!$E$63:$E$64,MATCH($G32,Lookup!$D$63:$D$64,0)),1)
*IF($E32=Mid_Period,(1+IF($D32=Nominal,P$12,INDEX($J$12:$Q$12,,MATCH($D32,$J$10:$Q$10,0))))^INDEX(Lookup!$E$63:$E$64,MATCH($E32,Lookup!$D$63:$D$64,0)),1)</f>
        <v>0.96232416359773931</v>
      </c>
      <c r="Q32" s="64">
        <f>IF($F32=Nominal,Q$13,INDEX($J$13:$Q$13,,MATCH($F32,$J$10:$Q$10,0)))
/IF($D32=Nominal,Q$13,INDEX($J$13:$Q$13,,MATCH($D32,$J$10:$Q$10,0)))
*IF($G32=Mid_Period,1/(1+IF($F32=Nominal,Q$12,INDEX($J$12:$Q$12,,MATCH($F32,$J$10:$Q$10,0))))^INDEX(Lookup!$E$63:$E$64,MATCH($G32,Lookup!$D$63:$D$64,0)),1)
*IF($E32=Mid_Period,(1+IF($D32=Nominal,Q$12,INDEX($J$12:$Q$12,,MATCH($D32,$J$10:$Q$10,0))))^INDEX(Lookup!$E$63:$E$64,MATCH($E32,Lookup!$D$63:$D$64,0)),1)</f>
        <v>0.96232416359773931</v>
      </c>
    </row>
    <row r="33" spans="2:17" ht="12.75" x14ac:dyDescent="0.2">
      <c r="B33" s="76">
        <f t="shared" si="7"/>
        <v>15</v>
      </c>
      <c r="D33" s="60">
        <v>2030</v>
      </c>
      <c r="E33" s="53" t="str">
        <f>End_Period</f>
        <v>End Period</v>
      </c>
      <c r="F33" s="65">
        <v>2028</v>
      </c>
      <c r="G33" s="53" t="str">
        <f t="shared" si="9"/>
        <v>End Period</v>
      </c>
      <c r="H33" s="60" t="str">
        <f t="shared" si="8"/>
        <v>2030 - End Period</v>
      </c>
      <c r="J33" s="64">
        <f>IF($F33=Nominal,J$13,INDEX($J$13:$Q$13,,MATCH($F33,$J$10:$Q$10,0)))
/IF($D33=Nominal,J$13,INDEX($J$13:$Q$13,,MATCH($D33,$J$10:$Q$10,0)))
*IF($G33=Mid_Period,1/(1+IF($F33=Nominal,J$12,INDEX($J$12:$Q$12,,MATCH($F33,$J$10:$Q$10,0))))^INDEX(Lookup!$E$63:$E$64,MATCH($G33,Lookup!$D$63:$D$64,0)),1)
*IF($E33=Mid_Period,(1+IF($D33=Nominal,J$12,INDEX($J$12:$Q$12,,MATCH($D33,$J$10:$Q$10,0))))^INDEX(Lookup!$E$63:$E$64,MATCH($E33,Lookup!$D$63:$D$64,0)),1)</f>
        <v>0.95008367222381385</v>
      </c>
      <c r="K33" s="64">
        <f>IF($F33=Nominal,K$13,INDEX($J$13:$Q$13,,MATCH($F33,$J$10:$Q$10,0)))
/IF($D33=Nominal,K$13,INDEX($J$13:$Q$13,,MATCH($D33,$J$10:$Q$10,0)))
*IF($G33=Mid_Period,1/(1+IF($F33=Nominal,K$12,INDEX($J$12:$Q$12,,MATCH($F33,$J$10:$Q$10,0))))^INDEX(Lookup!$E$63:$E$64,MATCH($G33,Lookup!$D$63:$D$64,0)),1)
*IF($E33=Mid_Period,(1+IF($D33=Nominal,K$12,INDEX($J$12:$Q$12,,MATCH($D33,$J$10:$Q$10,0))))^INDEX(Lookup!$E$63:$E$64,MATCH($E33,Lookup!$D$63:$D$64,0)),1)</f>
        <v>0.95008367222381385</v>
      </c>
      <c r="L33" s="64">
        <f>IF($F33=Nominal,L$13,INDEX($J$13:$Q$13,,MATCH($F33,$J$10:$Q$10,0)))
/IF($D33=Nominal,L$13,INDEX($J$13:$Q$13,,MATCH($D33,$J$10:$Q$10,0)))
*IF($G33=Mid_Period,1/(1+IF($F33=Nominal,L$12,INDEX($J$12:$Q$12,,MATCH($F33,$J$10:$Q$10,0))))^INDEX(Lookup!$E$63:$E$64,MATCH($G33,Lookup!$D$63:$D$64,0)),1)
*IF($E33=Mid_Period,(1+IF($D33=Nominal,L$12,INDEX($J$12:$Q$12,,MATCH($D33,$J$10:$Q$10,0))))^INDEX(Lookup!$E$63:$E$64,MATCH($E33,Lookup!$D$63:$D$64,0)),1)</f>
        <v>0.95008367222381385</v>
      </c>
      <c r="M33" s="64">
        <f>IF($F33=Nominal,M$13,INDEX($J$13:$Q$13,,MATCH($F33,$J$10:$Q$10,0)))
/IF($D33=Nominal,M$13,INDEX($J$13:$Q$13,,MATCH($D33,$J$10:$Q$10,0)))
*IF($G33=Mid_Period,1/(1+IF($F33=Nominal,M$12,INDEX($J$12:$Q$12,,MATCH($F33,$J$10:$Q$10,0))))^INDEX(Lookup!$E$63:$E$64,MATCH($G33,Lookup!$D$63:$D$64,0)),1)
*IF($E33=Mid_Period,(1+IF($D33=Nominal,M$12,INDEX($J$12:$Q$12,,MATCH($D33,$J$10:$Q$10,0))))^INDEX(Lookup!$E$63:$E$64,MATCH($E33,Lookup!$D$63:$D$64,0)),1)</f>
        <v>0.95008367222381385</v>
      </c>
      <c r="N33" s="64">
        <f>IF($F33=Nominal,N$13,INDEX($J$13:$Q$13,,MATCH($F33,$J$10:$Q$10,0)))
/IF($D33=Nominal,N$13,INDEX($J$13:$Q$13,,MATCH($D33,$J$10:$Q$10,0)))
*IF($G33=Mid_Period,1/(1+IF($F33=Nominal,N$12,INDEX($J$12:$Q$12,,MATCH($F33,$J$10:$Q$10,0))))^INDEX(Lookup!$E$63:$E$64,MATCH($G33,Lookup!$D$63:$D$64,0)),1)
*IF($E33=Mid_Period,(1+IF($D33=Nominal,N$12,INDEX($J$12:$Q$12,,MATCH($D33,$J$10:$Q$10,0))))^INDEX(Lookup!$E$63:$E$64,MATCH($E33,Lookup!$D$63:$D$64,0)),1)</f>
        <v>0.95008367222381385</v>
      </c>
      <c r="O33" s="64">
        <f>IF($F33=Nominal,O$13,INDEX($J$13:$Q$13,,MATCH($F33,$J$10:$Q$10,0)))
/IF($D33=Nominal,O$13,INDEX($J$13:$Q$13,,MATCH($D33,$J$10:$Q$10,0)))
*IF($G33=Mid_Period,1/(1+IF($F33=Nominal,O$12,INDEX($J$12:$Q$12,,MATCH($F33,$J$10:$Q$10,0))))^INDEX(Lookup!$E$63:$E$64,MATCH($G33,Lookup!$D$63:$D$64,0)),1)
*IF($E33=Mid_Period,(1+IF($D33=Nominal,O$12,INDEX($J$12:$Q$12,,MATCH($D33,$J$10:$Q$10,0))))^INDEX(Lookup!$E$63:$E$64,MATCH($E33,Lookup!$D$63:$D$64,0)),1)</f>
        <v>0.95008367222381385</v>
      </c>
      <c r="P33" s="64">
        <f>IF($F33=Nominal,P$13,INDEX($J$13:$Q$13,,MATCH($F33,$J$10:$Q$10,0)))
/IF($D33=Nominal,P$13,INDEX($J$13:$Q$13,,MATCH($D33,$J$10:$Q$10,0)))
*IF($G33=Mid_Period,1/(1+IF($F33=Nominal,P$12,INDEX($J$12:$Q$12,,MATCH($F33,$J$10:$Q$10,0))))^INDEX(Lookup!$E$63:$E$64,MATCH($G33,Lookup!$D$63:$D$64,0)),1)
*IF($E33=Mid_Period,(1+IF($D33=Nominal,P$12,INDEX($J$12:$Q$12,,MATCH($D33,$J$10:$Q$10,0))))^INDEX(Lookup!$E$63:$E$64,MATCH($E33,Lookup!$D$63:$D$64,0)),1)</f>
        <v>0.95008367222381385</v>
      </c>
      <c r="Q33" s="64">
        <f>IF($F33=Nominal,Q$13,INDEX($J$13:$Q$13,,MATCH($F33,$J$10:$Q$10,0)))
/IF($D33=Nominal,Q$13,INDEX($J$13:$Q$13,,MATCH($D33,$J$10:$Q$10,0)))
*IF($G33=Mid_Period,1/(1+IF($F33=Nominal,Q$12,INDEX($J$12:$Q$12,,MATCH($F33,$J$10:$Q$10,0))))^INDEX(Lookup!$E$63:$E$64,MATCH($G33,Lookup!$D$63:$D$64,0)),1)
*IF($E33=Mid_Period,(1+IF($D33=Nominal,Q$12,INDEX($J$12:$Q$12,,MATCH($D33,$J$10:$Q$10,0))))^INDEX(Lookup!$E$63:$E$64,MATCH($E33,Lookup!$D$63:$D$64,0)),1)</f>
        <v>0.95008367222381385</v>
      </c>
    </row>
    <row r="34" spans="2:17" ht="12.75" x14ac:dyDescent="0.2">
      <c r="B34" s="76">
        <f t="shared" si="7"/>
        <v>16</v>
      </c>
      <c r="D34" s="60">
        <v>2031</v>
      </c>
      <c r="E34" s="53" t="str">
        <f>Mid_Period</f>
        <v>Mid Period</v>
      </c>
      <c r="F34" s="65">
        <v>2028</v>
      </c>
      <c r="G34" s="53" t="str">
        <f t="shared" si="9"/>
        <v>End Period</v>
      </c>
      <c r="H34" s="60" t="str">
        <f t="shared" si="8"/>
        <v>2031 - Mid Period</v>
      </c>
      <c r="J34" s="64">
        <f>IF($F34=Nominal,J$13,INDEX($J$13:$Q$13,,MATCH($F34,$J$10:$Q$10,0)))
/IF($D34=Nominal,J$13,INDEX($J$13:$Q$13,,MATCH($D34,$J$10:$Q$10,0)))
*IF($G34=Mid_Period,1/(1+IF($F34=Nominal,J$12,INDEX($J$12:$Q$12,,MATCH($F34,$J$10:$Q$10,0))))^INDEX(Lookup!$E$63:$E$64,MATCH($G34,Lookup!$D$63:$D$64,0)),1)
*IF($E34=Mid_Period,(1+IF($D34=Nominal,J$12,INDEX($J$12:$Q$12,,MATCH($D34,$J$10:$Q$10,0))))^INDEX(Lookup!$E$63:$E$64,MATCH($E34,Lookup!$D$63:$D$64,0)),1)</f>
        <v>0.93799887644056623</v>
      </c>
      <c r="K34" s="64">
        <f>IF($F34=Nominal,K$13,INDEX($J$13:$Q$13,,MATCH($F34,$J$10:$Q$10,0)))
/IF($D34=Nominal,K$13,INDEX($J$13:$Q$13,,MATCH($D34,$J$10:$Q$10,0)))
*IF($G34=Mid_Period,1/(1+IF($F34=Nominal,K$12,INDEX($J$12:$Q$12,,MATCH($F34,$J$10:$Q$10,0))))^INDEX(Lookup!$E$63:$E$64,MATCH($G34,Lookup!$D$63:$D$64,0)),1)
*IF($E34=Mid_Period,(1+IF($D34=Nominal,K$12,INDEX($J$12:$Q$12,,MATCH($D34,$J$10:$Q$10,0))))^INDEX(Lookup!$E$63:$E$64,MATCH($E34,Lookup!$D$63:$D$64,0)),1)</f>
        <v>0.93799887644056623</v>
      </c>
      <c r="L34" s="64">
        <f>IF($F34=Nominal,L$13,INDEX($J$13:$Q$13,,MATCH($F34,$J$10:$Q$10,0)))
/IF($D34=Nominal,L$13,INDEX($J$13:$Q$13,,MATCH($D34,$J$10:$Q$10,0)))
*IF($G34=Mid_Period,1/(1+IF($F34=Nominal,L$12,INDEX($J$12:$Q$12,,MATCH($F34,$J$10:$Q$10,0))))^INDEX(Lookup!$E$63:$E$64,MATCH($G34,Lookup!$D$63:$D$64,0)),1)
*IF($E34=Mid_Period,(1+IF($D34=Nominal,L$12,INDEX($J$12:$Q$12,,MATCH($D34,$J$10:$Q$10,0))))^INDEX(Lookup!$E$63:$E$64,MATCH($E34,Lookup!$D$63:$D$64,0)),1)</f>
        <v>0.93799887644056623</v>
      </c>
      <c r="M34" s="64">
        <f>IF($F34=Nominal,M$13,INDEX($J$13:$Q$13,,MATCH($F34,$J$10:$Q$10,0)))
/IF($D34=Nominal,M$13,INDEX($J$13:$Q$13,,MATCH($D34,$J$10:$Q$10,0)))
*IF($G34=Mid_Period,1/(1+IF($F34=Nominal,M$12,INDEX($J$12:$Q$12,,MATCH($F34,$J$10:$Q$10,0))))^INDEX(Lookup!$E$63:$E$64,MATCH($G34,Lookup!$D$63:$D$64,0)),1)
*IF($E34=Mid_Period,(1+IF($D34=Nominal,M$12,INDEX($J$12:$Q$12,,MATCH($D34,$J$10:$Q$10,0))))^INDEX(Lookup!$E$63:$E$64,MATCH($E34,Lookup!$D$63:$D$64,0)),1)</f>
        <v>0.93799887644056623</v>
      </c>
      <c r="N34" s="64">
        <f>IF($F34=Nominal,N$13,INDEX($J$13:$Q$13,,MATCH($F34,$J$10:$Q$10,0)))
/IF($D34=Nominal,N$13,INDEX($J$13:$Q$13,,MATCH($D34,$J$10:$Q$10,0)))
*IF($G34=Mid_Period,1/(1+IF($F34=Nominal,N$12,INDEX($J$12:$Q$12,,MATCH($F34,$J$10:$Q$10,0))))^INDEX(Lookup!$E$63:$E$64,MATCH($G34,Lookup!$D$63:$D$64,0)),1)
*IF($E34=Mid_Period,(1+IF($D34=Nominal,N$12,INDEX($J$12:$Q$12,,MATCH($D34,$J$10:$Q$10,0))))^INDEX(Lookup!$E$63:$E$64,MATCH($E34,Lookup!$D$63:$D$64,0)),1)</f>
        <v>0.93799887644056623</v>
      </c>
      <c r="O34" s="64">
        <f>IF($F34=Nominal,O$13,INDEX($J$13:$Q$13,,MATCH($F34,$J$10:$Q$10,0)))
/IF($D34=Nominal,O$13,INDEX($J$13:$Q$13,,MATCH($D34,$J$10:$Q$10,0)))
*IF($G34=Mid_Period,1/(1+IF($F34=Nominal,O$12,INDEX($J$12:$Q$12,,MATCH($F34,$J$10:$Q$10,0))))^INDEX(Lookup!$E$63:$E$64,MATCH($G34,Lookup!$D$63:$D$64,0)),1)
*IF($E34=Mid_Period,(1+IF($D34=Nominal,O$12,INDEX($J$12:$Q$12,,MATCH($D34,$J$10:$Q$10,0))))^INDEX(Lookup!$E$63:$E$64,MATCH($E34,Lookup!$D$63:$D$64,0)),1)</f>
        <v>0.93799887644056623</v>
      </c>
      <c r="P34" s="64">
        <f>IF($F34=Nominal,P$13,INDEX($J$13:$Q$13,,MATCH($F34,$J$10:$Q$10,0)))
/IF($D34=Nominal,P$13,INDEX($J$13:$Q$13,,MATCH($D34,$J$10:$Q$10,0)))
*IF($G34=Mid_Period,1/(1+IF($F34=Nominal,P$12,INDEX($J$12:$Q$12,,MATCH($F34,$J$10:$Q$10,0))))^INDEX(Lookup!$E$63:$E$64,MATCH($G34,Lookup!$D$63:$D$64,0)),1)
*IF($E34=Mid_Period,(1+IF($D34=Nominal,P$12,INDEX($J$12:$Q$12,,MATCH($D34,$J$10:$Q$10,0))))^INDEX(Lookup!$E$63:$E$64,MATCH($E34,Lookup!$D$63:$D$64,0)),1)</f>
        <v>0.93799887644056623</v>
      </c>
      <c r="Q34" s="64">
        <f>IF($F34=Nominal,Q$13,INDEX($J$13:$Q$13,,MATCH($F34,$J$10:$Q$10,0)))
/IF($D34=Nominal,Q$13,INDEX($J$13:$Q$13,,MATCH($D34,$J$10:$Q$10,0)))
*IF($G34=Mid_Period,1/(1+IF($F34=Nominal,Q$12,INDEX($J$12:$Q$12,,MATCH($F34,$J$10:$Q$10,0))))^INDEX(Lookup!$E$63:$E$64,MATCH($G34,Lookup!$D$63:$D$64,0)),1)
*IF($E34=Mid_Period,(1+IF($D34=Nominal,Q$12,INDEX($J$12:$Q$12,,MATCH($D34,$J$10:$Q$10,0))))^INDEX(Lookup!$E$63:$E$64,MATCH($E34,Lookup!$D$63:$D$64,0)),1)</f>
        <v>0.93799887644056623</v>
      </c>
    </row>
    <row r="35" spans="2:17" ht="12.75" x14ac:dyDescent="0.2">
      <c r="B35" s="76">
        <f t="shared" si="7"/>
        <v>17</v>
      </c>
      <c r="D35" s="60">
        <v>2031</v>
      </c>
      <c r="E35" s="53" t="str">
        <f>End_Period</f>
        <v>End Period</v>
      </c>
      <c r="F35" s="65">
        <v>2028</v>
      </c>
      <c r="G35" s="53" t="str">
        <f t="shared" si="9"/>
        <v>End Period</v>
      </c>
      <c r="H35" s="60" t="str">
        <f t="shared" si="8"/>
        <v>2031 - End Period</v>
      </c>
      <c r="J35" s="64">
        <f>IF($F35=Nominal,J$13,INDEX($J$13:$Q$13,,MATCH($F35,$J$10:$Q$10,0)))
/IF($D35=Nominal,J$13,INDEX($J$13:$Q$13,,MATCH($D35,$J$10:$Q$10,0)))
*IF($G35=Mid_Period,1/(1+IF($F35=Nominal,J$12,INDEX($J$12:$Q$12,,MATCH($F35,$J$10:$Q$10,0))))^INDEX(Lookup!$E$63:$E$64,MATCH($G35,Lookup!$D$63:$D$64,0)),1)
*IF($E35=Mid_Period,(1+IF($D35=Nominal,J$12,INDEX($J$12:$Q$12,,MATCH($D35,$J$10:$Q$10,0))))^INDEX(Lookup!$E$63:$E$64,MATCH($E35,Lookup!$D$63:$D$64,0)),1)</f>
        <v>0.9260677958440886</v>
      </c>
      <c r="K35" s="64">
        <f>IF($F35=Nominal,K$13,INDEX($J$13:$Q$13,,MATCH($F35,$J$10:$Q$10,0)))
/IF($D35=Nominal,K$13,INDEX($J$13:$Q$13,,MATCH($D35,$J$10:$Q$10,0)))
*IF($G35=Mid_Period,1/(1+IF($F35=Nominal,K$12,INDEX($J$12:$Q$12,,MATCH($F35,$J$10:$Q$10,0))))^INDEX(Lookup!$E$63:$E$64,MATCH($G35,Lookup!$D$63:$D$64,0)),1)
*IF($E35=Mid_Period,(1+IF($D35=Nominal,K$12,INDEX($J$12:$Q$12,,MATCH($D35,$J$10:$Q$10,0))))^INDEX(Lookup!$E$63:$E$64,MATCH($E35,Lookup!$D$63:$D$64,0)),1)</f>
        <v>0.9260677958440886</v>
      </c>
      <c r="L35" s="64">
        <f>IF($F35=Nominal,L$13,INDEX($J$13:$Q$13,,MATCH($F35,$J$10:$Q$10,0)))
/IF($D35=Nominal,L$13,INDEX($J$13:$Q$13,,MATCH($D35,$J$10:$Q$10,0)))
*IF($G35=Mid_Period,1/(1+IF($F35=Nominal,L$12,INDEX($J$12:$Q$12,,MATCH($F35,$J$10:$Q$10,0))))^INDEX(Lookup!$E$63:$E$64,MATCH($G35,Lookup!$D$63:$D$64,0)),1)
*IF($E35=Mid_Period,(1+IF($D35=Nominal,L$12,INDEX($J$12:$Q$12,,MATCH($D35,$J$10:$Q$10,0))))^INDEX(Lookup!$E$63:$E$64,MATCH($E35,Lookup!$D$63:$D$64,0)),1)</f>
        <v>0.9260677958440886</v>
      </c>
      <c r="M35" s="64">
        <f>IF($F35=Nominal,M$13,INDEX($J$13:$Q$13,,MATCH($F35,$J$10:$Q$10,0)))
/IF($D35=Nominal,M$13,INDEX($J$13:$Q$13,,MATCH($D35,$J$10:$Q$10,0)))
*IF($G35=Mid_Period,1/(1+IF($F35=Nominal,M$12,INDEX($J$12:$Q$12,,MATCH($F35,$J$10:$Q$10,0))))^INDEX(Lookup!$E$63:$E$64,MATCH($G35,Lookup!$D$63:$D$64,0)),1)
*IF($E35=Mid_Period,(1+IF($D35=Nominal,M$12,INDEX($J$12:$Q$12,,MATCH($D35,$J$10:$Q$10,0))))^INDEX(Lookup!$E$63:$E$64,MATCH($E35,Lookup!$D$63:$D$64,0)),1)</f>
        <v>0.9260677958440886</v>
      </c>
      <c r="N35" s="64">
        <f>IF($F35=Nominal,N$13,INDEX($J$13:$Q$13,,MATCH($F35,$J$10:$Q$10,0)))
/IF($D35=Nominal,N$13,INDEX($J$13:$Q$13,,MATCH($D35,$J$10:$Q$10,0)))
*IF($G35=Mid_Period,1/(1+IF($F35=Nominal,N$12,INDEX($J$12:$Q$12,,MATCH($F35,$J$10:$Q$10,0))))^INDEX(Lookup!$E$63:$E$64,MATCH($G35,Lookup!$D$63:$D$64,0)),1)
*IF($E35=Mid_Period,(1+IF($D35=Nominal,N$12,INDEX($J$12:$Q$12,,MATCH($D35,$J$10:$Q$10,0))))^INDEX(Lookup!$E$63:$E$64,MATCH($E35,Lookup!$D$63:$D$64,0)),1)</f>
        <v>0.9260677958440886</v>
      </c>
      <c r="O35" s="64">
        <f>IF($F35=Nominal,O$13,INDEX($J$13:$Q$13,,MATCH($F35,$J$10:$Q$10,0)))
/IF($D35=Nominal,O$13,INDEX($J$13:$Q$13,,MATCH($D35,$J$10:$Q$10,0)))
*IF($G35=Mid_Period,1/(1+IF($F35=Nominal,O$12,INDEX($J$12:$Q$12,,MATCH($F35,$J$10:$Q$10,0))))^INDEX(Lookup!$E$63:$E$64,MATCH($G35,Lookup!$D$63:$D$64,0)),1)
*IF($E35=Mid_Period,(1+IF($D35=Nominal,O$12,INDEX($J$12:$Q$12,,MATCH($D35,$J$10:$Q$10,0))))^INDEX(Lookup!$E$63:$E$64,MATCH($E35,Lookup!$D$63:$D$64,0)),1)</f>
        <v>0.9260677958440886</v>
      </c>
      <c r="P35" s="64">
        <f>IF($F35=Nominal,P$13,INDEX($J$13:$Q$13,,MATCH($F35,$J$10:$Q$10,0)))
/IF($D35=Nominal,P$13,INDEX($J$13:$Q$13,,MATCH($D35,$J$10:$Q$10,0)))
*IF($G35=Mid_Period,1/(1+IF($F35=Nominal,P$12,INDEX($J$12:$Q$12,,MATCH($F35,$J$10:$Q$10,0))))^INDEX(Lookup!$E$63:$E$64,MATCH($G35,Lookup!$D$63:$D$64,0)),1)
*IF($E35=Mid_Period,(1+IF($D35=Nominal,P$12,INDEX($J$12:$Q$12,,MATCH($D35,$J$10:$Q$10,0))))^INDEX(Lookup!$E$63:$E$64,MATCH($E35,Lookup!$D$63:$D$64,0)),1)</f>
        <v>0.9260677958440886</v>
      </c>
      <c r="Q35" s="64">
        <f>IF($F35=Nominal,Q$13,INDEX($J$13:$Q$13,,MATCH($F35,$J$10:$Q$10,0)))
/IF($D35=Nominal,Q$13,INDEX($J$13:$Q$13,,MATCH($D35,$J$10:$Q$10,0)))
*IF($G35=Mid_Period,1/(1+IF($F35=Nominal,Q$12,INDEX($J$12:$Q$12,,MATCH($F35,$J$10:$Q$10,0))))^INDEX(Lookup!$E$63:$E$64,MATCH($G35,Lookup!$D$63:$D$64,0)),1)
*IF($E35=Mid_Period,(1+IF($D35=Nominal,Q$12,INDEX($J$12:$Q$12,,MATCH($D35,$J$10:$Q$10,0))))^INDEX(Lookup!$E$63:$E$64,MATCH($E35,Lookup!$D$63:$D$64,0)),1)</f>
        <v>0.9260677958440886</v>
      </c>
    </row>
    <row r="36" spans="2:17" ht="12.75" x14ac:dyDescent="0.2">
      <c r="B36" s="76">
        <f t="shared" si="7"/>
        <v>18</v>
      </c>
      <c r="D36" s="60">
        <v>2032</v>
      </c>
      <c r="E36" s="53" t="str">
        <f>Mid_Period</f>
        <v>Mid Period</v>
      </c>
      <c r="F36" s="65">
        <v>2028</v>
      </c>
      <c r="G36" s="53" t="str">
        <f t="shared" si="9"/>
        <v>End Period</v>
      </c>
      <c r="H36" s="60" t="str">
        <f t="shared" si="8"/>
        <v>2032 - Mid Period</v>
      </c>
      <c r="J36" s="64">
        <f>IF($F36=Nominal,J$13,INDEX($J$13:$Q$13,,MATCH($F36,$J$10:$Q$10,0)))
/IF($D36=Nominal,J$13,INDEX($J$13:$Q$13,,MATCH($D36,$J$10:$Q$10,0)))
*IF($G36=Mid_Period,1/(1+IF($F36=Nominal,J$12,INDEX($J$12:$Q$12,,MATCH($F36,$J$10:$Q$10,0))))^INDEX(Lookup!$E$63:$E$64,MATCH($G36,Lookup!$D$63:$D$64,0)),1)
*IF($E36=Mid_Period,(1+IF($D36=Nominal,J$12,INDEX($J$12:$Q$12,,MATCH($D36,$J$10:$Q$10,0))))^INDEX(Lookup!$E$63:$E$64,MATCH($E36,Lookup!$D$63:$D$64,0)),1)</f>
        <v>0.91428847522065038</v>
      </c>
      <c r="K36" s="64">
        <f>IF($F36=Nominal,K$13,INDEX($J$13:$Q$13,,MATCH($F36,$J$10:$Q$10,0)))
/IF($D36=Nominal,K$13,INDEX($J$13:$Q$13,,MATCH($D36,$J$10:$Q$10,0)))
*IF($G36=Mid_Period,1/(1+IF($F36=Nominal,K$12,INDEX($J$12:$Q$12,,MATCH($F36,$J$10:$Q$10,0))))^INDEX(Lookup!$E$63:$E$64,MATCH($G36,Lookup!$D$63:$D$64,0)),1)
*IF($E36=Mid_Period,(1+IF($D36=Nominal,K$12,INDEX($J$12:$Q$12,,MATCH($D36,$J$10:$Q$10,0))))^INDEX(Lookup!$E$63:$E$64,MATCH($E36,Lookup!$D$63:$D$64,0)),1)</f>
        <v>0.91428847522065038</v>
      </c>
      <c r="L36" s="64">
        <f>IF($F36=Nominal,L$13,INDEX($J$13:$Q$13,,MATCH($F36,$J$10:$Q$10,0)))
/IF($D36=Nominal,L$13,INDEX($J$13:$Q$13,,MATCH($D36,$J$10:$Q$10,0)))
*IF($G36=Mid_Period,1/(1+IF($F36=Nominal,L$12,INDEX($J$12:$Q$12,,MATCH($F36,$J$10:$Q$10,0))))^INDEX(Lookup!$E$63:$E$64,MATCH($G36,Lookup!$D$63:$D$64,0)),1)
*IF($E36=Mid_Period,(1+IF($D36=Nominal,L$12,INDEX($J$12:$Q$12,,MATCH($D36,$J$10:$Q$10,0))))^INDEX(Lookup!$E$63:$E$64,MATCH($E36,Lookup!$D$63:$D$64,0)),1)</f>
        <v>0.91428847522065038</v>
      </c>
      <c r="M36" s="64">
        <f>IF($F36=Nominal,M$13,INDEX($J$13:$Q$13,,MATCH($F36,$J$10:$Q$10,0)))
/IF($D36=Nominal,M$13,INDEX($J$13:$Q$13,,MATCH($D36,$J$10:$Q$10,0)))
*IF($G36=Mid_Period,1/(1+IF($F36=Nominal,M$12,INDEX($J$12:$Q$12,,MATCH($F36,$J$10:$Q$10,0))))^INDEX(Lookup!$E$63:$E$64,MATCH($G36,Lookup!$D$63:$D$64,0)),1)
*IF($E36=Mid_Period,(1+IF($D36=Nominal,M$12,INDEX($J$12:$Q$12,,MATCH($D36,$J$10:$Q$10,0))))^INDEX(Lookup!$E$63:$E$64,MATCH($E36,Lookup!$D$63:$D$64,0)),1)</f>
        <v>0.91428847522065038</v>
      </c>
      <c r="N36" s="64">
        <f>IF($F36=Nominal,N$13,INDEX($J$13:$Q$13,,MATCH($F36,$J$10:$Q$10,0)))
/IF($D36=Nominal,N$13,INDEX($J$13:$Q$13,,MATCH($D36,$J$10:$Q$10,0)))
*IF($G36=Mid_Period,1/(1+IF($F36=Nominal,N$12,INDEX($J$12:$Q$12,,MATCH($F36,$J$10:$Q$10,0))))^INDEX(Lookup!$E$63:$E$64,MATCH($G36,Lookup!$D$63:$D$64,0)),1)
*IF($E36=Mid_Period,(1+IF($D36=Nominal,N$12,INDEX($J$12:$Q$12,,MATCH($D36,$J$10:$Q$10,0))))^INDEX(Lookup!$E$63:$E$64,MATCH($E36,Lookup!$D$63:$D$64,0)),1)</f>
        <v>0.91428847522065038</v>
      </c>
      <c r="O36" s="64">
        <f>IF($F36=Nominal,O$13,INDEX($J$13:$Q$13,,MATCH($F36,$J$10:$Q$10,0)))
/IF($D36=Nominal,O$13,INDEX($J$13:$Q$13,,MATCH($D36,$J$10:$Q$10,0)))
*IF($G36=Mid_Period,1/(1+IF($F36=Nominal,O$12,INDEX($J$12:$Q$12,,MATCH($F36,$J$10:$Q$10,0))))^INDEX(Lookup!$E$63:$E$64,MATCH($G36,Lookup!$D$63:$D$64,0)),1)
*IF($E36=Mid_Period,(1+IF($D36=Nominal,O$12,INDEX($J$12:$Q$12,,MATCH($D36,$J$10:$Q$10,0))))^INDEX(Lookup!$E$63:$E$64,MATCH($E36,Lookup!$D$63:$D$64,0)),1)</f>
        <v>0.91428847522065038</v>
      </c>
      <c r="P36" s="64">
        <f>IF($F36=Nominal,P$13,INDEX($J$13:$Q$13,,MATCH($F36,$J$10:$Q$10,0)))
/IF($D36=Nominal,P$13,INDEX($J$13:$Q$13,,MATCH($D36,$J$10:$Q$10,0)))
*IF($G36=Mid_Period,1/(1+IF($F36=Nominal,P$12,INDEX($J$12:$Q$12,,MATCH($F36,$J$10:$Q$10,0))))^INDEX(Lookup!$E$63:$E$64,MATCH($G36,Lookup!$D$63:$D$64,0)),1)
*IF($E36=Mid_Period,(1+IF($D36=Nominal,P$12,INDEX($J$12:$Q$12,,MATCH($D36,$J$10:$Q$10,0))))^INDEX(Lookup!$E$63:$E$64,MATCH($E36,Lookup!$D$63:$D$64,0)),1)</f>
        <v>0.91428847522065038</v>
      </c>
      <c r="Q36" s="64">
        <f>IF($F36=Nominal,Q$13,INDEX($J$13:$Q$13,,MATCH($F36,$J$10:$Q$10,0)))
/IF($D36=Nominal,Q$13,INDEX($J$13:$Q$13,,MATCH($D36,$J$10:$Q$10,0)))
*IF($G36=Mid_Period,1/(1+IF($F36=Nominal,Q$12,INDEX($J$12:$Q$12,,MATCH($F36,$J$10:$Q$10,0))))^INDEX(Lookup!$E$63:$E$64,MATCH($G36,Lookup!$D$63:$D$64,0)),1)
*IF($E36=Mid_Period,(1+IF($D36=Nominal,Q$12,INDEX($J$12:$Q$12,,MATCH($D36,$J$10:$Q$10,0))))^INDEX(Lookup!$E$63:$E$64,MATCH($E36,Lookup!$D$63:$D$64,0)),1)</f>
        <v>0.91428847522065038</v>
      </c>
    </row>
    <row r="37" spans="2:17" ht="12.75" x14ac:dyDescent="0.2">
      <c r="B37" s="76">
        <f t="shared" si="7"/>
        <v>19</v>
      </c>
      <c r="D37" s="60">
        <v>2032</v>
      </c>
      <c r="E37" s="53" t="str">
        <f>End_Period</f>
        <v>End Period</v>
      </c>
      <c r="F37" s="65">
        <v>2028</v>
      </c>
      <c r="G37" s="53" t="str">
        <f t="shared" si="9"/>
        <v>End Period</v>
      </c>
      <c r="H37" s="60" t="str">
        <f t="shared" si="8"/>
        <v>2032 - End Period</v>
      </c>
      <c r="J37" s="64">
        <f>IF($F37=Nominal,J$13,INDEX($J$13:$Q$13,,MATCH($F37,$J$10:$Q$10,0)))
/IF($D37=Nominal,J$13,INDEX($J$13:$Q$13,,MATCH($D37,$J$10:$Q$10,0)))
*IF($G37=Mid_Period,1/(1+IF($F37=Nominal,J$12,INDEX($J$12:$Q$12,,MATCH($F37,$J$10:$Q$10,0))))^INDEX(Lookup!$E$63:$E$64,MATCH($G37,Lookup!$D$63:$D$64,0)),1)
*IF($E37=Mid_Period,(1+IF($D37=Nominal,J$12,INDEX($J$12:$Q$12,,MATCH($D37,$J$10:$Q$10,0))))^INDEX(Lookup!$E$63:$E$64,MATCH($E37,Lookup!$D$63:$D$64,0)),1)</f>
        <v>0.90265898422628732</v>
      </c>
      <c r="K37" s="64">
        <f>IF($F37=Nominal,K$13,INDEX($J$13:$Q$13,,MATCH($F37,$J$10:$Q$10,0)))
/IF($D37=Nominal,K$13,INDEX($J$13:$Q$13,,MATCH($D37,$J$10:$Q$10,0)))
*IF($G37=Mid_Period,1/(1+IF($F37=Nominal,K$12,INDEX($J$12:$Q$12,,MATCH($F37,$J$10:$Q$10,0))))^INDEX(Lookup!$E$63:$E$64,MATCH($G37,Lookup!$D$63:$D$64,0)),1)
*IF($E37=Mid_Period,(1+IF($D37=Nominal,K$12,INDEX($J$12:$Q$12,,MATCH($D37,$J$10:$Q$10,0))))^INDEX(Lookup!$E$63:$E$64,MATCH($E37,Lookup!$D$63:$D$64,0)),1)</f>
        <v>0.90265898422628732</v>
      </c>
      <c r="L37" s="64">
        <f>IF($F37=Nominal,L$13,INDEX($J$13:$Q$13,,MATCH($F37,$J$10:$Q$10,0)))
/IF($D37=Nominal,L$13,INDEX($J$13:$Q$13,,MATCH($D37,$J$10:$Q$10,0)))
*IF($G37=Mid_Period,1/(1+IF($F37=Nominal,L$12,INDEX($J$12:$Q$12,,MATCH($F37,$J$10:$Q$10,0))))^INDEX(Lookup!$E$63:$E$64,MATCH($G37,Lookup!$D$63:$D$64,0)),1)
*IF($E37=Mid_Period,(1+IF($D37=Nominal,L$12,INDEX($J$12:$Q$12,,MATCH($D37,$J$10:$Q$10,0))))^INDEX(Lookup!$E$63:$E$64,MATCH($E37,Lookup!$D$63:$D$64,0)),1)</f>
        <v>0.90265898422628732</v>
      </c>
      <c r="M37" s="64">
        <f>IF($F37=Nominal,M$13,INDEX($J$13:$Q$13,,MATCH($F37,$J$10:$Q$10,0)))
/IF($D37=Nominal,M$13,INDEX($J$13:$Q$13,,MATCH($D37,$J$10:$Q$10,0)))
*IF($G37=Mid_Period,1/(1+IF($F37=Nominal,M$12,INDEX($J$12:$Q$12,,MATCH($F37,$J$10:$Q$10,0))))^INDEX(Lookup!$E$63:$E$64,MATCH($G37,Lookup!$D$63:$D$64,0)),1)
*IF($E37=Mid_Period,(1+IF($D37=Nominal,M$12,INDEX($J$12:$Q$12,,MATCH($D37,$J$10:$Q$10,0))))^INDEX(Lookup!$E$63:$E$64,MATCH($E37,Lookup!$D$63:$D$64,0)),1)</f>
        <v>0.90265898422628732</v>
      </c>
      <c r="N37" s="64">
        <f>IF($F37=Nominal,N$13,INDEX($J$13:$Q$13,,MATCH($F37,$J$10:$Q$10,0)))
/IF($D37=Nominal,N$13,INDEX($J$13:$Q$13,,MATCH($D37,$J$10:$Q$10,0)))
*IF($G37=Mid_Period,1/(1+IF($F37=Nominal,N$12,INDEX($J$12:$Q$12,,MATCH($F37,$J$10:$Q$10,0))))^INDEX(Lookup!$E$63:$E$64,MATCH($G37,Lookup!$D$63:$D$64,0)),1)
*IF($E37=Mid_Period,(1+IF($D37=Nominal,N$12,INDEX($J$12:$Q$12,,MATCH($D37,$J$10:$Q$10,0))))^INDEX(Lookup!$E$63:$E$64,MATCH($E37,Lookup!$D$63:$D$64,0)),1)</f>
        <v>0.90265898422628732</v>
      </c>
      <c r="O37" s="64">
        <f>IF($F37=Nominal,O$13,INDEX($J$13:$Q$13,,MATCH($F37,$J$10:$Q$10,0)))
/IF($D37=Nominal,O$13,INDEX($J$13:$Q$13,,MATCH($D37,$J$10:$Q$10,0)))
*IF($G37=Mid_Period,1/(1+IF($F37=Nominal,O$12,INDEX($J$12:$Q$12,,MATCH($F37,$J$10:$Q$10,0))))^INDEX(Lookup!$E$63:$E$64,MATCH($G37,Lookup!$D$63:$D$64,0)),1)
*IF($E37=Mid_Period,(1+IF($D37=Nominal,O$12,INDEX($J$12:$Q$12,,MATCH($D37,$J$10:$Q$10,0))))^INDEX(Lookup!$E$63:$E$64,MATCH($E37,Lookup!$D$63:$D$64,0)),1)</f>
        <v>0.90265898422628732</v>
      </c>
      <c r="P37" s="64">
        <f>IF($F37=Nominal,P$13,INDEX($J$13:$Q$13,,MATCH($F37,$J$10:$Q$10,0)))
/IF($D37=Nominal,P$13,INDEX($J$13:$Q$13,,MATCH($D37,$J$10:$Q$10,0)))
*IF($G37=Mid_Period,1/(1+IF($F37=Nominal,P$12,INDEX($J$12:$Q$12,,MATCH($F37,$J$10:$Q$10,0))))^INDEX(Lookup!$E$63:$E$64,MATCH($G37,Lookup!$D$63:$D$64,0)),1)
*IF($E37=Mid_Period,(1+IF($D37=Nominal,P$12,INDEX($J$12:$Q$12,,MATCH($D37,$J$10:$Q$10,0))))^INDEX(Lookup!$E$63:$E$64,MATCH($E37,Lookup!$D$63:$D$64,0)),1)</f>
        <v>0.90265898422628732</v>
      </c>
      <c r="Q37" s="64">
        <f>IF($F37=Nominal,Q$13,INDEX($J$13:$Q$13,,MATCH($F37,$J$10:$Q$10,0)))
/IF($D37=Nominal,Q$13,INDEX($J$13:$Q$13,,MATCH($D37,$J$10:$Q$10,0)))
*IF($G37=Mid_Period,1/(1+IF($F37=Nominal,Q$12,INDEX($J$12:$Q$12,,MATCH($F37,$J$10:$Q$10,0))))^INDEX(Lookup!$E$63:$E$64,MATCH($G37,Lookup!$D$63:$D$64,0)),1)
*IF($E37=Mid_Period,(1+IF($D37=Nominal,Q$12,INDEX($J$12:$Q$12,,MATCH($D37,$J$10:$Q$10,0))))^INDEX(Lookup!$E$63:$E$64,MATCH($E37,Lookup!$D$63:$D$64,0)),1)</f>
        <v>0.90265898422628732</v>
      </c>
    </row>
    <row r="38" spans="2:17" ht="12.75" x14ac:dyDescent="0.2">
      <c r="B38" s="76">
        <v>20</v>
      </c>
      <c r="D38" s="60" t="s">
        <v>54</v>
      </c>
      <c r="E38" s="53" t="str">
        <f>Mid_Period</f>
        <v>Mid Period</v>
      </c>
      <c r="F38" s="65">
        <v>2025</v>
      </c>
      <c r="G38" s="53" t="str">
        <f t="shared" si="9"/>
        <v>End Period</v>
      </c>
      <c r="H38" s="60" t="s">
        <v>169</v>
      </c>
      <c r="J38" s="64">
        <f>IF($F38=Nominal,J$13,INDEX($J$13:$Q$13,,MATCH($F38,$J$10:$Q$10,0)))
/IF($D38=Nominal,J$13,INDEX($J$13:$Q$13,,MATCH($D38,$J$10:$Q$10,0)))
*IF($G38=Mid_Period,1/(1+IF($F38=Nominal,J$12,INDEX($J$12:$Q$12,,MATCH($F38,$J$10:$Q$10,0))))^INDEX(Lookup!$E$63:$E$64,MATCH($G38,Lookup!$D$63:$D$64,0)),1)
*IF($E38=Mid_Period,(1+IF($D38=Nominal,J$12,INDEX($J$12:$Q$12,,MATCH($D38,$J$10:$Q$10,0))))^INDEX(Lookup!$E$63:$E$64,MATCH($E38,Lookup!$D$63:$D$64,0)),1)</f>
        <v>1.0103926819598037</v>
      </c>
      <c r="K38" s="64">
        <f>IF($F38=Nominal,K$13,INDEX($J$13:$Q$13,,MATCH($F38,$J$10:$Q$10,0)))
/IF($D38=Nominal,K$13,INDEX($J$13:$Q$13,,MATCH($D38,$J$10:$Q$10,0)))
*IF($G38=Mid_Period,1/(1+IF($F38=Nominal,K$12,INDEX($J$12:$Q$12,,MATCH($F38,$J$10:$Q$10,0))))^INDEX(Lookup!$E$63:$E$64,MATCH($G38,Lookup!$D$63:$D$64,0)),1)
*IF($E38=Mid_Period,(1+IF($D38=Nominal,K$12,INDEX($J$12:$Q$12,,MATCH($D38,$J$10:$Q$10,0))))^INDEX(Lookup!$E$63:$E$64,MATCH($E38,Lookup!$D$63:$D$64,0)),1)</f>
        <v>0.98199804189785656</v>
      </c>
      <c r="L38" s="64">
        <f>IF($F38=Nominal,L$13,INDEX($J$13:$Q$13,,MATCH($F38,$J$10:$Q$10,0)))
/IF($D38=Nominal,L$13,INDEX($J$13:$Q$13,,MATCH($D38,$J$10:$Q$10,0)))
*IF($G38=Mid_Period,1/(1+IF($F38=Nominal,L$12,INDEX($J$12:$Q$12,,MATCH($F38,$J$10:$Q$10,0))))^INDEX(Lookup!$E$63:$E$64,MATCH($G38,Lookup!$D$63:$D$64,0)),1)
*IF($E38=Mid_Period,(1+IF($D38=Nominal,L$12,INDEX($J$12:$Q$12,,MATCH($D38,$J$10:$Q$10,0))))^INDEX(Lookup!$E$63:$E$64,MATCH($E38,Lookup!$D$63:$D$64,0)),1)</f>
        <v>0.95155965856555613</v>
      </c>
      <c r="M38" s="64">
        <f>IF($F38=Nominal,M$13,INDEX($J$13:$Q$13,,MATCH($F38,$J$10:$Q$10,0)))
/IF($D38=Nominal,M$13,INDEX($J$13:$Q$13,,MATCH($D38,$J$10:$Q$10,0)))
*IF($G38=Mid_Period,1/(1+IF($F38=Nominal,M$12,INDEX($J$12:$Q$12,,MATCH($F38,$J$10:$Q$10,0))))^INDEX(Lookup!$E$63:$E$64,MATCH($G38,Lookup!$D$63:$D$64,0)),1)
*IF($E38=Mid_Period,(1+IF($D38=Nominal,M$12,INDEX($J$12:$Q$12,,MATCH($D38,$J$10:$Q$10,0))))^INDEX(Lookup!$E$63:$E$64,MATCH($E38,Lookup!$D$63:$D$64,0)),1)</f>
        <v>0.92702461000955783</v>
      </c>
      <c r="N38" s="64">
        <f>IF($F38=Nominal,N$13,INDEX($J$13:$Q$13,,MATCH($F38,$J$10:$Q$10,0)))
/IF($D38=Nominal,N$13,INDEX($J$13:$Q$13,,MATCH($D38,$J$10:$Q$10,0)))
*IF($G38=Mid_Period,1/(1+IF($F38=Nominal,N$12,INDEX($J$12:$Q$12,,MATCH($F38,$J$10:$Q$10,0))))^INDEX(Lookup!$E$63:$E$64,MATCH($G38,Lookup!$D$63:$D$64,0)),1)
*IF($E38=Mid_Period,(1+IF($D38=Nominal,N$12,INDEX($J$12:$Q$12,,MATCH($D38,$J$10:$Q$10,0))))^INDEX(Lookup!$E$63:$E$64,MATCH($E38,Lookup!$D$63:$D$64,0)),1)</f>
        <v>0.9035916123843678</v>
      </c>
      <c r="O38" s="64">
        <f>IF($F38=Nominal,O$13,INDEX($J$13:$Q$13,,MATCH($F38,$J$10:$Q$10,0)))
/IF($D38=Nominal,O$13,INDEX($J$13:$Q$13,,MATCH($D38,$J$10:$Q$10,0)))
*IF($G38=Mid_Period,1/(1+IF($F38=Nominal,O$12,INDEX($J$12:$Q$12,,MATCH($F38,$J$10:$Q$10,0))))^INDEX(Lookup!$E$63:$E$64,MATCH($G38,Lookup!$D$63:$D$64,0)),1)
*IF($E38=Mid_Period,(1+IF($D38=Nominal,O$12,INDEX($J$12:$Q$12,,MATCH($D38,$J$10:$Q$10,0))))^INDEX(Lookup!$E$63:$E$64,MATCH($E38,Lookup!$D$63:$D$64,0)),1)</f>
        <v>0.88075094571972956</v>
      </c>
      <c r="P38" s="64">
        <f>IF($F38=Nominal,P$13,INDEX($J$13:$Q$13,,MATCH($F38,$J$10:$Q$10,0)))
/IF($D38=Nominal,P$13,INDEX($J$13:$Q$13,,MATCH($D38,$J$10:$Q$10,0)))
*IF($G38=Mid_Period,1/(1+IF($F38=Nominal,P$12,INDEX($J$12:$Q$12,,MATCH($F38,$J$10:$Q$10,0))))^INDEX(Lookup!$E$63:$E$64,MATCH($G38,Lookup!$D$63:$D$64,0)),1)
*IF($E38=Mid_Period,(1+IF($D38=Nominal,P$12,INDEX($J$12:$Q$12,,MATCH($D38,$J$10:$Q$10,0))))^INDEX(Lookup!$E$63:$E$64,MATCH($E38,Lookup!$D$63:$D$64,0)),1)</f>
        <v>0.85848763728477706</v>
      </c>
      <c r="Q38" s="64">
        <f>IF($F38=Nominal,Q$13,INDEX($J$13:$Q$13,,MATCH($F38,$J$10:$Q$10,0)))
/IF($D38=Nominal,Q$13,INDEX($J$13:$Q$13,,MATCH($D38,$J$10:$Q$10,0)))
*IF($G38=Mid_Period,1/(1+IF($F38=Nominal,Q$12,INDEX($J$12:$Q$12,,MATCH($F38,$J$10:$Q$10,0))))^INDEX(Lookup!$E$63:$E$64,MATCH($G38,Lookup!$D$63:$D$64,0)),1)
*IF($E38=Mid_Period,(1+IF($D38=Nominal,Q$12,INDEX($J$12:$Q$12,,MATCH($D38,$J$10:$Q$10,0))))^INDEX(Lookup!$E$63:$E$64,MATCH($E38,Lookup!$D$63:$D$64,0)),1)</f>
        <v>0.83678709282399755</v>
      </c>
    </row>
    <row r="40" spans="2:17" s="2" customFormat="1" ht="15.75" x14ac:dyDescent="0.2">
      <c r="B40" s="2" t="s">
        <v>56</v>
      </c>
    </row>
    <row r="42" spans="2:17" s="7" customFormat="1" ht="15" x14ac:dyDescent="0.2">
      <c r="C42" s="7" t="s">
        <v>57</v>
      </c>
    </row>
    <row r="44" spans="2:17" ht="12.75" x14ac:dyDescent="0.2">
      <c r="D44" s="55" t="s">
        <v>44</v>
      </c>
      <c r="E44" s="13" t="str">
        <f>E$4</f>
        <v>Source</v>
      </c>
      <c r="F44" s="13" t="str">
        <f t="shared" ref="F44:H44" si="10">F$4</f>
        <v>Unit</v>
      </c>
      <c r="G44" s="13" t="str">
        <f t="shared" si="10"/>
        <v>Basis</v>
      </c>
      <c r="H44" s="13" t="str">
        <f t="shared" si="10"/>
        <v>Timing</v>
      </c>
      <c r="J44" s="66">
        <f>Lookup!I$18</f>
        <v>2025</v>
      </c>
      <c r="K44" s="66">
        <f>Lookup!J$18</f>
        <v>2026</v>
      </c>
      <c r="L44" s="66">
        <f>Lookup!K$18</f>
        <v>2027</v>
      </c>
      <c r="M44" s="66">
        <f>Lookup!L$18</f>
        <v>2028</v>
      </c>
      <c r="N44" s="66">
        <f>Lookup!M$18</f>
        <v>2029</v>
      </c>
      <c r="O44" s="66">
        <f>Lookup!N$18</f>
        <v>2030</v>
      </c>
      <c r="P44" s="66">
        <f>Lookup!O$18</f>
        <v>2031</v>
      </c>
      <c r="Q44" s="66">
        <f>Lookup!P$18</f>
        <v>2032</v>
      </c>
    </row>
    <row r="45" spans="2:17" ht="12.75" x14ac:dyDescent="0.2">
      <c r="J45" s="66"/>
      <c r="K45" s="66"/>
      <c r="L45" s="66"/>
      <c r="M45" s="66"/>
      <c r="N45" s="66"/>
      <c r="O45" s="66"/>
      <c r="P45" s="66"/>
      <c r="Q45" s="66"/>
    </row>
    <row r="46" spans="2:17" ht="12.75" x14ac:dyDescent="0.2">
      <c r="D46" s="60" t="str">
        <f>[1]Input_Rates!D30</f>
        <v>Actual and Forecast - June to June</v>
      </c>
      <c r="E46" s="34" t="s">
        <v>46</v>
      </c>
      <c r="F46" s="53" t="str">
        <f>Percent</f>
        <v>Percent</v>
      </c>
      <c r="G46" s="53" t="str">
        <f>NA</f>
        <v>N/A</v>
      </c>
      <c r="H46" s="53" t="str">
        <f>NA</f>
        <v>N/A</v>
      </c>
      <c r="J46" s="71"/>
      <c r="K46" s="67">
        <f>[1]Input_Rates!J30</f>
        <v>6.0269627279936566E-2</v>
      </c>
      <c r="L46" s="67">
        <f>[1]Input_Rates!K30</f>
        <v>3.8145100972326373E-2</v>
      </c>
      <c r="M46" s="67">
        <f>[1]Input_Rates!L30</f>
        <v>2.0893371757924939E-2</v>
      </c>
      <c r="N46" s="67">
        <f>[1]Input_Rates!M30</f>
        <v>3.6999999999999998E-2</v>
      </c>
      <c r="O46" s="67">
        <f>[1]Input_Rates!N30</f>
        <v>2.7E-2</v>
      </c>
      <c r="P46" s="67">
        <f>[1]Input_Rates!O30</f>
        <v>2.5933173021998046E-2</v>
      </c>
      <c r="Q46" s="67">
        <f>[1]Input_Rates!P30</f>
        <v>2.5933173021998046E-2</v>
      </c>
    </row>
    <row r="47" spans="2:17" ht="12.75" x14ac:dyDescent="0.2">
      <c r="D47" s="60" t="s">
        <v>47</v>
      </c>
      <c r="E47" s="53" t="s">
        <v>48</v>
      </c>
      <c r="F47" s="53" t="str">
        <f>Factor</f>
        <v>Factor</v>
      </c>
      <c r="G47" s="53" t="str">
        <f>NA</f>
        <v>N/A</v>
      </c>
      <c r="H47" s="53" t="str">
        <f>NA</f>
        <v>N/A</v>
      </c>
      <c r="I47" s="63">
        <v>1</v>
      </c>
      <c r="J47" s="64">
        <f>I47*(1+J46)</f>
        <v>1</v>
      </c>
      <c r="K47" s="64">
        <f>J47*(1+K46)</f>
        <v>1.0602696272799366</v>
      </c>
      <c r="L47" s="64">
        <f t="shared" ref="L47" si="11">K47*(1+L46)</f>
        <v>1.1007137192704206</v>
      </c>
      <c r="M47" s="64">
        <f t="shared" ref="M47" si="12">L47*(1+M46)</f>
        <v>1.1237113402061858</v>
      </c>
      <c r="N47" s="64">
        <f t="shared" ref="N47" si="13">M47*(1+N46)</f>
        <v>1.1652886597938146</v>
      </c>
      <c r="O47" s="64">
        <f t="shared" ref="O47" si="14">N47*(1+O46)</f>
        <v>1.1967514536082475</v>
      </c>
      <c r="P47" s="64">
        <f t="shared" ref="P47" si="15">O47*(1+P46)</f>
        <v>1.2277870161189979</v>
      </c>
      <c r="Q47" s="64">
        <f t="shared" ref="Q47" si="16">P47*(1+Q46)</f>
        <v>1.2596274292421745</v>
      </c>
    </row>
    <row r="48" spans="2:17" ht="12.75" x14ac:dyDescent="0.2">
      <c r="D48" s="60"/>
      <c r="E48" s="53"/>
      <c r="F48" s="53"/>
      <c r="G48" s="53"/>
      <c r="H48" s="53"/>
      <c r="I48" s="63"/>
      <c r="J48" s="64"/>
      <c r="K48" s="64"/>
      <c r="L48" s="64"/>
      <c r="M48" s="64"/>
      <c r="N48" s="64"/>
      <c r="O48" s="64"/>
      <c r="P48" s="64"/>
      <c r="Q48" s="64"/>
    </row>
    <row r="49" spans="2:17" ht="12.75" x14ac:dyDescent="0.2">
      <c r="D49" s="60" t="str">
        <f>[1]Input_Rates!D31</f>
        <v>Actual and Forecast - December to December</v>
      </c>
      <c r="E49" s="34" t="s">
        <v>46</v>
      </c>
      <c r="F49" s="53" t="str">
        <f>Percent</f>
        <v>Percent</v>
      </c>
      <c r="G49" s="53" t="str">
        <f>NA</f>
        <v>N/A</v>
      </c>
      <c r="H49" s="53" t="str">
        <f>NA</f>
        <v>N/A</v>
      </c>
      <c r="J49" s="71"/>
      <c r="K49" s="67">
        <f>[1]Input_Rates!J31</f>
        <v>7.8318219291014124E-2</v>
      </c>
      <c r="L49" s="67">
        <f>[1]Input_Rates!K31</f>
        <v>4.0519877675840865E-2</v>
      </c>
      <c r="M49" s="67">
        <f>[1]Input_Rates!L31</f>
        <v>2.4246877296105973E-2</v>
      </c>
      <c r="N49" s="67">
        <f>[1]Input_Rates!M31</f>
        <v>3.6299999999999999E-2</v>
      </c>
      <c r="O49" s="67">
        <f>[1]Input_Rates!N31</f>
        <v>2.5999999999999999E-2</v>
      </c>
      <c r="P49" s="67">
        <f>[1]Input_Rates!O31</f>
        <v>2.5933173021998046E-2</v>
      </c>
      <c r="Q49" s="67">
        <f>[1]Input_Rates!P31</f>
        <v>2.5933173021998046E-2</v>
      </c>
    </row>
    <row r="50" spans="2:17" ht="12.75" x14ac:dyDescent="0.2">
      <c r="D50" s="60" t="s">
        <v>47</v>
      </c>
      <c r="E50" s="53" t="s">
        <v>48</v>
      </c>
      <c r="F50" s="53" t="str">
        <f>Factor</f>
        <v>Factor</v>
      </c>
      <c r="G50" s="53" t="str">
        <f>NA</f>
        <v>N/A</v>
      </c>
      <c r="H50" s="53" t="str">
        <f>NA</f>
        <v>N/A</v>
      </c>
      <c r="I50" s="63">
        <v>1</v>
      </c>
      <c r="J50" s="64">
        <f>I50*(1+J49)</f>
        <v>1</v>
      </c>
      <c r="K50" s="64">
        <f>J50*(1+K49)</f>
        <v>1.0783182192910141</v>
      </c>
      <c r="L50" s="64">
        <f t="shared" ref="L50" si="17">K50*(1+L49)</f>
        <v>1.1220115416323166</v>
      </c>
      <c r="M50" s="64">
        <f t="shared" ref="M50" si="18">L50*(1+M49)</f>
        <v>1.1492168178070901</v>
      </c>
      <c r="N50" s="64">
        <f t="shared" ref="N50" si="19">M50*(1+N49)</f>
        <v>1.1909333882934874</v>
      </c>
      <c r="O50" s="64">
        <f t="shared" ref="O50" si="20">N50*(1+O49)</f>
        <v>1.2218976563891182</v>
      </c>
      <c r="P50" s="64">
        <f t="shared" ref="P50" si="21">O50*(1+P49)</f>
        <v>1.253585339727431</v>
      </c>
      <c r="Q50" s="64">
        <f t="shared" ref="Q50" si="22">P50*(1+Q49)</f>
        <v>1.2860947852404228</v>
      </c>
    </row>
    <row r="51" spans="2:17" ht="12.75" x14ac:dyDescent="0.2">
      <c r="D51" s="60"/>
      <c r="E51" s="53"/>
      <c r="F51" s="53"/>
      <c r="G51" s="53"/>
      <c r="H51" s="53"/>
      <c r="I51" s="63"/>
      <c r="J51" s="64"/>
      <c r="K51" s="64"/>
      <c r="L51" s="64"/>
      <c r="M51" s="64"/>
      <c r="N51" s="64"/>
      <c r="O51" s="64"/>
      <c r="P51" s="64"/>
      <c r="Q51" s="64"/>
    </row>
    <row r="52" spans="2:17" ht="12.75" x14ac:dyDescent="0.2">
      <c r="D52" s="60">
        <f>[1]Input_Rates!D32</f>
        <v>0</v>
      </c>
      <c r="E52" s="34" t="s">
        <v>46</v>
      </c>
      <c r="F52" s="53" t="str">
        <f>Percent</f>
        <v>Percent</v>
      </c>
      <c r="G52" s="53" t="str">
        <f>NA</f>
        <v>N/A</v>
      </c>
      <c r="H52" s="53" t="str">
        <f>NA</f>
        <v>N/A</v>
      </c>
      <c r="J52" s="71"/>
      <c r="K52" s="67">
        <f>[1]Input_Rates!J32</f>
        <v>0</v>
      </c>
      <c r="L52" s="67">
        <f>[1]Input_Rates!K32</f>
        <v>0</v>
      </c>
      <c r="M52" s="67">
        <f>[1]Input_Rates!L32</f>
        <v>0</v>
      </c>
      <c r="N52" s="67">
        <f>[1]Input_Rates!M32</f>
        <v>0</v>
      </c>
      <c r="O52" s="67">
        <f>[1]Input_Rates!N32</f>
        <v>0</v>
      </c>
      <c r="P52" s="67">
        <f>[1]Input_Rates!O32</f>
        <v>0</v>
      </c>
      <c r="Q52" s="67">
        <f>[1]Input_Rates!P32</f>
        <v>0</v>
      </c>
    </row>
    <row r="53" spans="2:17" ht="12.75" x14ac:dyDescent="0.2">
      <c r="D53" s="60" t="s">
        <v>47</v>
      </c>
      <c r="E53" s="53" t="s">
        <v>48</v>
      </c>
      <c r="F53" s="53" t="str">
        <f>Factor</f>
        <v>Factor</v>
      </c>
      <c r="G53" s="53" t="str">
        <f>NA</f>
        <v>N/A</v>
      </c>
      <c r="H53" s="53" t="str">
        <f>NA</f>
        <v>N/A</v>
      </c>
      <c r="I53" s="63">
        <v>1</v>
      </c>
      <c r="J53" s="64">
        <f>I53*(1+J52)</f>
        <v>1</v>
      </c>
      <c r="K53" s="64">
        <f>J53*(1+K52)</f>
        <v>1</v>
      </c>
      <c r="L53" s="64">
        <f t="shared" ref="L53" si="23">K53*(1+L52)</f>
        <v>1</v>
      </c>
      <c r="M53" s="64">
        <f t="shared" ref="M53" si="24">L53*(1+M52)</f>
        <v>1</v>
      </c>
      <c r="N53" s="64">
        <f t="shared" ref="N53" si="25">M53*(1+N52)</f>
        <v>1</v>
      </c>
      <c r="O53" s="64">
        <f t="shared" ref="O53" si="26">N53*(1+O52)</f>
        <v>1</v>
      </c>
      <c r="P53" s="64">
        <f t="shared" ref="P53" si="27">O53*(1+P52)</f>
        <v>1</v>
      </c>
      <c r="Q53" s="64">
        <f t="shared" ref="Q53" si="28">P53*(1+Q52)</f>
        <v>1</v>
      </c>
    </row>
    <row r="54" spans="2:17" ht="12.75" x14ac:dyDescent="0.2">
      <c r="D54" s="60"/>
      <c r="E54" s="53"/>
      <c r="F54" s="53"/>
      <c r="G54" s="53"/>
      <c r="H54" s="53"/>
      <c r="I54" s="63"/>
      <c r="J54" s="64"/>
      <c r="K54" s="64"/>
      <c r="L54" s="64"/>
      <c r="M54" s="64"/>
      <c r="N54" s="64"/>
      <c r="O54" s="64"/>
      <c r="P54" s="64"/>
      <c r="Q54" s="64"/>
    </row>
    <row r="55" spans="2:17" ht="12.75" x14ac:dyDescent="0.2">
      <c r="D55" s="60">
        <f>[1]Input_Rates!D33</f>
        <v>0</v>
      </c>
      <c r="E55" s="34" t="s">
        <v>46</v>
      </c>
      <c r="F55" s="53" t="str">
        <f>Percent</f>
        <v>Percent</v>
      </c>
      <c r="G55" s="53" t="str">
        <f>NA</f>
        <v>N/A</v>
      </c>
      <c r="H55" s="53" t="str">
        <f>NA</f>
        <v>N/A</v>
      </c>
      <c r="J55" s="71"/>
      <c r="K55" s="67">
        <f>[1]Input_Rates!J33</f>
        <v>0</v>
      </c>
      <c r="L55" s="67">
        <f>[1]Input_Rates!K33</f>
        <v>0</v>
      </c>
      <c r="M55" s="67">
        <f>[1]Input_Rates!L33</f>
        <v>0</v>
      </c>
      <c r="N55" s="67">
        <f>[1]Input_Rates!M33</f>
        <v>0</v>
      </c>
      <c r="O55" s="67">
        <f>[1]Input_Rates!N33</f>
        <v>0</v>
      </c>
      <c r="P55" s="67">
        <f>[1]Input_Rates!O33</f>
        <v>0</v>
      </c>
      <c r="Q55" s="67">
        <f>[1]Input_Rates!P33</f>
        <v>0</v>
      </c>
    </row>
    <row r="56" spans="2:17" ht="12.75" x14ac:dyDescent="0.2">
      <c r="D56" s="60" t="s">
        <v>47</v>
      </c>
      <c r="E56" s="53" t="s">
        <v>48</v>
      </c>
      <c r="F56" s="53" t="str">
        <f>Factor</f>
        <v>Factor</v>
      </c>
      <c r="G56" s="53" t="str">
        <f>NA</f>
        <v>N/A</v>
      </c>
      <c r="H56" s="53" t="str">
        <f>NA</f>
        <v>N/A</v>
      </c>
      <c r="I56" s="63">
        <v>1</v>
      </c>
      <c r="J56" s="64">
        <f>I56*(1+J55)</f>
        <v>1</v>
      </c>
      <c r="K56" s="64">
        <f>J56*(1+K55)</f>
        <v>1</v>
      </c>
      <c r="L56" s="64">
        <f t="shared" ref="L56" si="29">K56*(1+L55)</f>
        <v>1</v>
      </c>
      <c r="M56" s="64">
        <f t="shared" ref="M56" si="30">L56*(1+M55)</f>
        <v>1</v>
      </c>
      <c r="N56" s="64">
        <f t="shared" ref="N56" si="31">M56*(1+N55)</f>
        <v>1</v>
      </c>
      <c r="O56" s="64">
        <f t="shared" ref="O56" si="32">N56*(1+O55)</f>
        <v>1</v>
      </c>
      <c r="P56" s="64">
        <f t="shared" ref="P56" si="33">O56*(1+P55)</f>
        <v>1</v>
      </c>
      <c r="Q56" s="64">
        <f t="shared" ref="Q56" si="34">P56*(1+Q55)</f>
        <v>1</v>
      </c>
    </row>
    <row r="58" spans="2:17" s="7" customFormat="1" ht="15" x14ac:dyDescent="0.2">
      <c r="C58" s="7" t="s">
        <v>58</v>
      </c>
    </row>
    <row r="60" spans="2:17" ht="12.75" x14ac:dyDescent="0.2">
      <c r="D60" s="55" t="s">
        <v>50</v>
      </c>
      <c r="E60" s="13" t="s">
        <v>51</v>
      </c>
      <c r="F60" s="13" t="s">
        <v>52</v>
      </c>
      <c r="G60" s="13" t="str">
        <f t="shared" ref="G60" si="35">G$4</f>
        <v>Basis</v>
      </c>
      <c r="H60" s="13" t="s">
        <v>53</v>
      </c>
      <c r="J60" s="46" t="str">
        <f>Lookup!I$20</f>
        <v>FY25</v>
      </c>
      <c r="K60" s="46" t="str">
        <f>Lookup!J$20</f>
        <v>FY26</v>
      </c>
      <c r="L60" s="46" t="str">
        <f>Lookup!K$20</f>
        <v>FY27</v>
      </c>
      <c r="M60" s="46" t="str">
        <f>Lookup!L$20</f>
        <v>FY28</v>
      </c>
      <c r="N60" s="46" t="str">
        <f>Lookup!M$20</f>
        <v>FY29</v>
      </c>
      <c r="O60" s="46" t="str">
        <f>Lookup!N$20</f>
        <v>FY30</v>
      </c>
      <c r="P60" s="46" t="str">
        <f>Lookup!O$20</f>
        <v>FY31</v>
      </c>
      <c r="Q60" s="46" t="str">
        <f>Lookup!P$20</f>
        <v>FY32</v>
      </c>
    </row>
    <row r="62" spans="2:17" ht="12.75" x14ac:dyDescent="0.2">
      <c r="B62" s="76">
        <v>1</v>
      </c>
      <c r="D62" s="60" t="s">
        <v>54</v>
      </c>
      <c r="E62" s="53" t="str">
        <f>Mid_Period</f>
        <v>Mid Period</v>
      </c>
      <c r="F62" s="65" t="s">
        <v>54</v>
      </c>
      <c r="G62" s="53" t="str">
        <f t="shared" ref="G62:G73" si="36">End_Period</f>
        <v>End Period</v>
      </c>
      <c r="H62" s="60" t="str">
        <f>D62&amp;" - "&amp;E62</f>
        <v>Nominal - Mid Period</v>
      </c>
      <c r="J62" s="64">
        <f>IF($F62=Nominal,J$47,INDEX($J$47:$Q$47,,MATCH($F62,$J$44:$Q$44,0)))
/IF($D62=Nominal,J$47,INDEX($J$47:$Q$47,,MATCH($D62,$J$44:$Q$44,0)))
*IF($G62=Mid_Period,1/(1+IF($F62=Nominal,J$46,INDEX($J$46:$Q$46,,MATCH($F62,$J$44:$Q$44,0))))^INDEX(Lookup!$E$63:$E$64,MATCH($G62,Lookup!$D$63:$D$64,0)),1)
*IF($E62=Mid_Period,(1+IF($D62=Nominal,J$46,INDEX($J$46:$Q$46,,MATCH($D62,$J$44:$Q$44,0))))^INDEX(Lookup!$E$63:$E$64,MATCH($E62,Lookup!$D$63:$D$64,0)),1)</f>
        <v>1</v>
      </c>
      <c r="K62" s="64">
        <f>IF($F62=Nominal,K$47,INDEX($J$47:$Q$47,,MATCH($F62,$J$44:$Q$44,0)))
/IF($D62=Nominal,K$47,INDEX($J$47:$Q$47,,MATCH($D62,$J$44:$Q$44,0)))
*IF($G62=Mid_Period,1/(1+IF($F62=Nominal,K$46,INDEX($J$46:$Q$46,,MATCH($F62,$J$44:$Q$44,0))))^INDEX(Lookup!$E$63:$E$64,MATCH($G62,Lookup!$D$63:$D$64,0)),1)
*IF($E62=Mid_Period,(1+IF($D62=Nominal,K$46,INDEX($J$46:$Q$46,,MATCH($D62,$J$44:$Q$44,0))))^INDEX(Lookup!$E$63:$E$64,MATCH($E62,Lookup!$D$63:$D$64,0)),1)</f>
        <v>1.0296939483554988</v>
      </c>
      <c r="L62" s="64">
        <f>IF($F62=Nominal,L$47,INDEX($J$47:$Q$47,,MATCH($F62,$J$44:$Q$44,0)))
/IF($D62=Nominal,L$47,INDEX($J$47:$Q$47,,MATCH($D62,$J$44:$Q$44,0)))
*IF($G62=Mid_Period,1/(1+IF($F62=Nominal,L$46,INDEX($J$46:$Q$46,,MATCH($F62,$J$44:$Q$44,0))))^INDEX(Lookup!$E$63:$E$64,MATCH($G62,Lookup!$D$63:$D$64,0)),1)
*IF($E62=Mid_Period,(1+IF($D62=Nominal,L$46,INDEX($J$46:$Q$46,,MATCH($D62,$J$44:$Q$44,0))))^INDEX(Lookup!$E$63:$E$64,MATCH($E62,Lookup!$D$63:$D$64,0)),1)</f>
        <v>1.0188940577765317</v>
      </c>
      <c r="M62" s="64">
        <f>IF($F62=Nominal,M$47,INDEX($J$47:$Q$47,,MATCH($F62,$J$44:$Q$44,0)))
/IF($D62=Nominal,M$47,INDEX($J$47:$Q$47,,MATCH($D62,$J$44:$Q$44,0)))
*IF($G62=Mid_Period,1/(1+IF($F62=Nominal,M$46,INDEX($J$46:$Q$46,,MATCH($F62,$J$44:$Q$44,0))))^INDEX(Lookup!$E$63:$E$64,MATCH($G62,Lookup!$D$63:$D$64,0)),1)
*IF($E62=Mid_Period,(1+IF($D62=Nominal,M$46,INDEX($J$46:$Q$46,,MATCH($D62,$J$44:$Q$44,0))))^INDEX(Lookup!$E$63:$E$64,MATCH($E62,Lookup!$D$63:$D$64,0)),1)</f>
        <v>1.0103926819598037</v>
      </c>
      <c r="N62" s="64">
        <f>IF($F62=Nominal,N$47,INDEX($J$47:$Q$47,,MATCH($F62,$J$44:$Q$44,0)))
/IF($D62=Nominal,N$47,INDEX($J$47:$Q$47,,MATCH($D62,$J$44:$Q$44,0)))
*IF($G62=Mid_Period,1/(1+IF($F62=Nominal,N$46,INDEX($J$46:$Q$46,,MATCH($F62,$J$44:$Q$44,0))))^INDEX(Lookup!$E$63:$E$64,MATCH($G62,Lookup!$D$63:$D$64,0)),1)
*IF($E62=Mid_Period,(1+IF($D62=Nominal,N$46,INDEX($J$46:$Q$46,,MATCH($D62,$J$44:$Q$44,0))))^INDEX(Lookup!$E$63:$E$64,MATCH($E62,Lookup!$D$63:$D$64,0)),1)</f>
        <v>1.0183319694480772</v>
      </c>
      <c r="O62" s="64">
        <f>IF($F62=Nominal,O$47,INDEX($J$47:$Q$47,,MATCH($F62,$J$44:$Q$44,0)))
/IF($D62=Nominal,O$47,INDEX($J$47:$Q$47,,MATCH($D62,$J$44:$Q$44,0)))
*IF($G62=Mid_Period,1/(1+IF($F62=Nominal,O$46,INDEX($J$46:$Q$46,,MATCH($F62,$J$44:$Q$44,0))))^INDEX(Lookup!$E$63:$E$64,MATCH($G62,Lookup!$D$63:$D$64,0)),1)
*IF($E62=Mid_Period,(1+IF($D62=Nominal,O$46,INDEX($J$46:$Q$46,,MATCH($D62,$J$44:$Q$44,0))))^INDEX(Lookup!$E$63:$E$64,MATCH($E62,Lookup!$D$63:$D$64,0)),1)</f>
        <v>1.0134100848126586</v>
      </c>
      <c r="P62" s="64">
        <f>IF($F62=Nominal,P$47,INDEX($J$47:$Q$47,,MATCH($F62,$J$44:$Q$44,0)))
/IF($D62=Nominal,P$47,INDEX($J$47:$Q$47,,MATCH($D62,$J$44:$Q$44,0)))
*IF($G62=Mid_Period,1/(1+IF($F62=Nominal,P$46,INDEX($J$46:$Q$46,,MATCH($F62,$J$44:$Q$44,0))))^INDEX(Lookup!$E$63:$E$64,MATCH($G62,Lookup!$D$63:$D$64,0)),1)
*IF($E62=Mid_Period,(1+IF($D62=Nominal,P$46,INDEX($J$46:$Q$46,,MATCH($D62,$J$44:$Q$44,0))))^INDEX(Lookup!$E$63:$E$64,MATCH($E62,Lookup!$D$63:$D$64,0)),1)</f>
        <v>1.0128835930263644</v>
      </c>
      <c r="Q62" s="64">
        <f>IF($F62=Nominal,Q$47,INDEX($J$47:$Q$47,,MATCH($F62,$J$44:$Q$44,0)))
/IF($D62=Nominal,Q$47,INDEX($J$47:$Q$47,,MATCH($D62,$J$44:$Q$44,0)))
*IF($G62=Mid_Period,1/(1+IF($F62=Nominal,Q$46,INDEX($J$46:$Q$46,,MATCH($F62,$J$44:$Q$44,0))))^INDEX(Lookup!$E$63:$E$64,MATCH($G62,Lookup!$D$63:$D$64,0)),1)
*IF($E62=Mid_Period,(1+IF($D62=Nominal,Q$46,INDEX($J$46:$Q$46,,MATCH($D62,$J$44:$Q$44,0))))^INDEX(Lookup!$E$63:$E$64,MATCH($E62,Lookup!$D$63:$D$64,0)),1)</f>
        <v>1.0128835930263644</v>
      </c>
    </row>
    <row r="63" spans="2:17" ht="12.75" x14ac:dyDescent="0.2">
      <c r="B63" s="76">
        <f t="shared" ref="B63:B73" si="37">B62+1</f>
        <v>2</v>
      </c>
      <c r="D63" s="60" t="s">
        <v>54</v>
      </c>
      <c r="E63" s="53" t="str">
        <f>End_Period</f>
        <v>End Period</v>
      </c>
      <c r="F63" s="65">
        <v>2025</v>
      </c>
      <c r="G63" s="53" t="str">
        <f t="shared" si="36"/>
        <v>End Period</v>
      </c>
      <c r="H63" s="60" t="str">
        <f t="shared" ref="H63:H73" si="38">D63&amp;" - "&amp;E63</f>
        <v>Nominal - End Period</v>
      </c>
      <c r="J63" s="64">
        <f>IF($F63=Nominal,J$47,INDEX($J$47:$Q$47,,MATCH($F63,$J$44:$Q$44,0)))
/IF($D63=Nominal,J$47,INDEX($J$47:$Q$47,,MATCH($D63,$J$44:$Q$44,0)))
*IF($G63=Mid_Period,1/(1+IF($F63=Nominal,J$46,INDEX($J$46:$Q$46,,MATCH($F63,$J$44:$Q$44,0))))^INDEX(Lookup!$E$63:$E$64,MATCH($G63,Lookup!$D$63:$D$64,0)),1)
*IF($E63=Mid_Period,(1+IF($D63=Nominal,J$46,INDEX($J$46:$Q$46,,MATCH($D63,$J$44:$Q$44,0))))^INDEX(Lookup!$E$63:$E$64,MATCH($E63,Lookup!$D$63:$D$64,0)),1)</f>
        <v>1</v>
      </c>
      <c r="K63" s="64">
        <f>IF($F63=Nominal,K$47,INDEX($J$47:$Q$47,,MATCH($F63,$J$44:$Q$44,0)))
/IF($D63=Nominal,K$47,INDEX($J$47:$Q$47,,MATCH($D63,$J$44:$Q$44,0)))
*IF($G63=Mid_Period,1/(1+IF($F63=Nominal,K$46,INDEX($J$46:$Q$46,,MATCH($F63,$J$44:$Q$44,0))))^INDEX(Lookup!$E$63:$E$64,MATCH($G63,Lookup!$D$63:$D$64,0)),1)
*IF($E63=Mid_Period,(1+IF($D63=Nominal,K$46,INDEX($J$46:$Q$46,,MATCH($D63,$J$44:$Q$44,0))))^INDEX(Lookup!$E$63:$E$64,MATCH($E63,Lookup!$D$63:$D$64,0)),1)</f>
        <v>0.94315632011967088</v>
      </c>
      <c r="L63" s="64">
        <f>IF($F63=Nominal,L$47,INDEX($J$47:$Q$47,,MATCH($F63,$J$44:$Q$44,0)))
/IF($D63=Nominal,L$47,INDEX($J$47:$Q$47,,MATCH($D63,$J$44:$Q$44,0)))
*IF($G63=Mid_Period,1/(1+IF($F63=Nominal,L$46,INDEX($J$46:$Q$46,,MATCH($F63,$J$44:$Q$44,0))))^INDEX(Lookup!$E$63:$E$64,MATCH($G63,Lookup!$D$63:$D$64,0)),1)
*IF($E63=Mid_Period,(1+IF($D63=Nominal,L$46,INDEX($J$46:$Q$46,,MATCH($D63,$J$44:$Q$44,0))))^INDEX(Lookup!$E$63:$E$64,MATCH($E63,Lookup!$D$63:$D$64,0)),1)</f>
        <v>0.90850144092218998</v>
      </c>
      <c r="M63" s="64">
        <f>IF($F63=Nominal,M$47,INDEX($J$47:$Q$47,,MATCH($F63,$J$44:$Q$44,0)))
/IF($D63=Nominal,M$47,INDEX($J$47:$Q$47,,MATCH($D63,$J$44:$Q$44,0)))
*IF($G63=Mid_Period,1/(1+IF($F63=Nominal,M$46,INDEX($J$46:$Q$46,,MATCH($F63,$J$44:$Q$44,0))))^INDEX(Lookup!$E$63:$E$64,MATCH($G63,Lookup!$D$63:$D$64,0)),1)
*IF($E63=Mid_Period,(1+IF($D63=Nominal,M$46,INDEX($J$46:$Q$46,,MATCH($D63,$J$44:$Q$44,0))))^INDEX(Lookup!$E$63:$E$64,MATCH($E63,Lookup!$D$63:$D$64,0)),1)</f>
        <v>0.88990825688073372</v>
      </c>
      <c r="N63" s="64">
        <f>IF($F63=Nominal,N$47,INDEX($J$47:$Q$47,,MATCH($F63,$J$44:$Q$44,0)))
/IF($D63=Nominal,N$47,INDEX($J$47:$Q$47,,MATCH($D63,$J$44:$Q$44,0)))
*IF($G63=Mid_Period,1/(1+IF($F63=Nominal,N$46,INDEX($J$46:$Q$46,,MATCH($F63,$J$44:$Q$44,0))))^INDEX(Lookup!$E$63:$E$64,MATCH($G63,Lookup!$D$63:$D$64,0)),1)
*IF($E63=Mid_Period,(1+IF($D63=Nominal,N$46,INDEX($J$46:$Q$46,,MATCH($D63,$J$44:$Q$44,0))))^INDEX(Lookup!$E$63:$E$64,MATCH($E63,Lookup!$D$63:$D$64,0)),1)</f>
        <v>0.85815646758026409</v>
      </c>
      <c r="O63" s="64">
        <f>IF($F63=Nominal,O$47,INDEX($J$47:$Q$47,,MATCH($F63,$J$44:$Q$44,0)))
/IF($D63=Nominal,O$47,INDEX($J$47:$Q$47,,MATCH($D63,$J$44:$Q$44,0)))
*IF($G63=Mid_Period,1/(1+IF($F63=Nominal,O$46,INDEX($J$46:$Q$46,,MATCH($F63,$J$44:$Q$44,0))))^INDEX(Lookup!$E$63:$E$64,MATCH($G63,Lookup!$D$63:$D$64,0)),1)
*IF($E63=Mid_Period,(1+IF($D63=Nominal,O$46,INDEX($J$46:$Q$46,,MATCH($D63,$J$44:$Q$44,0))))^INDEX(Lookup!$E$63:$E$64,MATCH($E63,Lookup!$D$63:$D$64,0)),1)</f>
        <v>0.83559539199636235</v>
      </c>
      <c r="P63" s="64">
        <f>IF($F63=Nominal,P$47,INDEX($J$47:$Q$47,,MATCH($F63,$J$44:$Q$44,0)))
/IF($D63=Nominal,P$47,INDEX($J$47:$Q$47,,MATCH($D63,$J$44:$Q$44,0)))
*IF($G63=Mid_Period,1/(1+IF($F63=Nominal,P$46,INDEX($J$46:$Q$46,,MATCH($F63,$J$44:$Q$44,0))))^INDEX(Lookup!$E$63:$E$64,MATCH($G63,Lookup!$D$63:$D$64,0)),1)
*IF($E63=Mid_Period,(1+IF($D63=Nominal,P$46,INDEX($J$46:$Q$46,,MATCH($D63,$J$44:$Q$44,0))))^INDEX(Lookup!$E$63:$E$64,MATCH($E63,Lookup!$D$63:$D$64,0)),1)</f>
        <v>0.81447350955133357</v>
      </c>
      <c r="Q63" s="64">
        <f>IF($F63=Nominal,Q$47,INDEX($J$47:$Q$47,,MATCH($F63,$J$44:$Q$44,0)))
/IF($D63=Nominal,Q$47,INDEX($J$47:$Q$47,,MATCH($D63,$J$44:$Q$44,0)))
*IF($G63=Mid_Period,1/(1+IF($F63=Nominal,Q$46,INDEX($J$46:$Q$46,,MATCH($F63,$J$44:$Q$44,0))))^INDEX(Lookup!$E$63:$E$64,MATCH($G63,Lookup!$D$63:$D$64,0)),1)
*IF($E63=Mid_Period,(1+IF($D63=Nominal,Q$46,INDEX($J$46:$Q$46,,MATCH($D63,$J$44:$Q$44,0))))^INDEX(Lookup!$E$63:$E$64,MATCH($E63,Lookup!$D$63:$D$64,0)),1)</f>
        <v>0.79388553852120125</v>
      </c>
    </row>
    <row r="64" spans="2:17" ht="12.75" x14ac:dyDescent="0.2">
      <c r="B64" s="76">
        <f t="shared" si="37"/>
        <v>3</v>
      </c>
      <c r="D64" s="60">
        <v>2025</v>
      </c>
      <c r="E64" s="53" t="str">
        <f>Mid_Period</f>
        <v>Mid Period</v>
      </c>
      <c r="F64" s="65" t="s">
        <v>54</v>
      </c>
      <c r="G64" s="53" t="str">
        <f t="shared" si="36"/>
        <v>End Period</v>
      </c>
      <c r="H64" s="60" t="str">
        <f t="shared" si="38"/>
        <v>2025 - Mid Period</v>
      </c>
      <c r="J64" s="64">
        <f>IF($F64=Nominal,J$47,INDEX($J$47:$Q$47,,MATCH($F64,$J$44:$Q$44,0)))
/IF($D64=Nominal,J$47,INDEX($J$47:$Q$47,,MATCH($D64,$J$44:$Q$44,0)))
*IF($G64=Mid_Period,1/(1+IF($F64=Nominal,J$46,INDEX($J$46:$Q$46,,MATCH($F64,$J$44:$Q$44,0))))^INDEX(Lookup!$E$63:$E$64,MATCH($G64,Lookup!$D$63:$D$64,0)),1)
*IF($E64=Mid_Period,(1+IF($D64=Nominal,J$46,INDEX($J$46:$Q$46,,MATCH($D64,$J$44:$Q$44,0))))^INDEX(Lookup!$E$63:$E$64,MATCH($E64,Lookup!$D$63:$D$64,0)),1)</f>
        <v>1</v>
      </c>
      <c r="K64" s="64">
        <f>IF($F64=Nominal,K$47,INDEX($J$47:$Q$47,,MATCH($F64,$J$44:$Q$44,0)))
/IF($D64=Nominal,K$47,INDEX($J$47:$Q$47,,MATCH($D64,$J$44:$Q$44,0)))
*IF($G64=Mid_Period,1/(1+IF($F64=Nominal,K$46,INDEX($J$46:$Q$46,,MATCH($F64,$J$44:$Q$44,0))))^INDEX(Lookup!$E$63:$E$64,MATCH($G64,Lookup!$D$63:$D$64,0)),1)
*IF($E64=Mid_Period,(1+IF($D64=Nominal,K$46,INDEX($J$46:$Q$46,,MATCH($D64,$J$44:$Q$44,0))))^INDEX(Lookup!$E$63:$E$64,MATCH($E64,Lookup!$D$63:$D$64,0)),1)</f>
        <v>1.0602696272799366</v>
      </c>
      <c r="L64" s="64">
        <f>IF($F64=Nominal,L$47,INDEX($J$47:$Q$47,,MATCH($F64,$J$44:$Q$44,0)))
/IF($D64=Nominal,L$47,INDEX($J$47:$Q$47,,MATCH($D64,$J$44:$Q$44,0)))
*IF($G64=Mid_Period,1/(1+IF($F64=Nominal,L$46,INDEX($J$46:$Q$46,,MATCH($F64,$J$44:$Q$44,0))))^INDEX(Lookup!$E$63:$E$64,MATCH($G64,Lookup!$D$63:$D$64,0)),1)
*IF($E64=Mid_Period,(1+IF($D64=Nominal,L$46,INDEX($J$46:$Q$46,,MATCH($D64,$J$44:$Q$44,0))))^INDEX(Lookup!$E$63:$E$64,MATCH($E64,Lookup!$D$63:$D$64,0)),1)</f>
        <v>1.1007137192704206</v>
      </c>
      <c r="M64" s="64">
        <f>IF($F64=Nominal,M$47,INDEX($J$47:$Q$47,,MATCH($F64,$J$44:$Q$44,0)))
/IF($D64=Nominal,M$47,INDEX($J$47:$Q$47,,MATCH($D64,$J$44:$Q$44,0)))
*IF($G64=Mid_Period,1/(1+IF($F64=Nominal,M$46,INDEX($J$46:$Q$46,,MATCH($F64,$J$44:$Q$44,0))))^INDEX(Lookup!$E$63:$E$64,MATCH($G64,Lookup!$D$63:$D$64,0)),1)
*IF($E64=Mid_Period,(1+IF($D64=Nominal,M$46,INDEX($J$46:$Q$46,,MATCH($D64,$J$44:$Q$44,0))))^INDEX(Lookup!$E$63:$E$64,MATCH($E64,Lookup!$D$63:$D$64,0)),1)</f>
        <v>1.1237113402061858</v>
      </c>
      <c r="N64" s="64">
        <f>IF($F64=Nominal,N$47,INDEX($J$47:$Q$47,,MATCH($F64,$J$44:$Q$44,0)))
/IF($D64=Nominal,N$47,INDEX($J$47:$Q$47,,MATCH($D64,$J$44:$Q$44,0)))
*IF($G64=Mid_Period,1/(1+IF($F64=Nominal,N$46,INDEX($J$46:$Q$46,,MATCH($F64,$J$44:$Q$44,0))))^INDEX(Lookup!$E$63:$E$64,MATCH($G64,Lookup!$D$63:$D$64,0)),1)
*IF($E64=Mid_Period,(1+IF($D64=Nominal,N$46,INDEX($J$46:$Q$46,,MATCH($D64,$J$44:$Q$44,0))))^INDEX(Lookup!$E$63:$E$64,MATCH($E64,Lookup!$D$63:$D$64,0)),1)</f>
        <v>1.1652886597938146</v>
      </c>
      <c r="O64" s="64">
        <f>IF($F64=Nominal,O$47,INDEX($J$47:$Q$47,,MATCH($F64,$J$44:$Q$44,0)))
/IF($D64=Nominal,O$47,INDEX($J$47:$Q$47,,MATCH($D64,$J$44:$Q$44,0)))
*IF($G64=Mid_Period,1/(1+IF($F64=Nominal,O$46,INDEX($J$46:$Q$46,,MATCH($F64,$J$44:$Q$44,0))))^INDEX(Lookup!$E$63:$E$64,MATCH($G64,Lookup!$D$63:$D$64,0)),1)
*IF($E64=Mid_Period,(1+IF($D64=Nominal,O$46,INDEX($J$46:$Q$46,,MATCH($D64,$J$44:$Q$44,0))))^INDEX(Lookup!$E$63:$E$64,MATCH($E64,Lookup!$D$63:$D$64,0)),1)</f>
        <v>1.1967514536082475</v>
      </c>
      <c r="P64" s="64">
        <f>IF($F64=Nominal,P$47,INDEX($J$47:$Q$47,,MATCH($F64,$J$44:$Q$44,0)))
/IF($D64=Nominal,P$47,INDEX($J$47:$Q$47,,MATCH($D64,$J$44:$Q$44,0)))
*IF($G64=Mid_Period,1/(1+IF($F64=Nominal,P$46,INDEX($J$46:$Q$46,,MATCH($F64,$J$44:$Q$44,0))))^INDEX(Lookup!$E$63:$E$64,MATCH($G64,Lookup!$D$63:$D$64,0)),1)
*IF($E64=Mid_Period,(1+IF($D64=Nominal,P$46,INDEX($J$46:$Q$46,,MATCH($D64,$J$44:$Q$44,0))))^INDEX(Lookup!$E$63:$E$64,MATCH($E64,Lookup!$D$63:$D$64,0)),1)</f>
        <v>1.2277870161189979</v>
      </c>
      <c r="Q64" s="64">
        <f>IF($F64=Nominal,Q$47,INDEX($J$47:$Q$47,,MATCH($F64,$J$44:$Q$44,0)))
/IF($D64=Nominal,Q$47,INDEX($J$47:$Q$47,,MATCH($D64,$J$44:$Q$44,0)))
*IF($G64=Mid_Period,1/(1+IF($F64=Nominal,Q$46,INDEX($J$46:$Q$46,,MATCH($F64,$J$44:$Q$44,0))))^INDEX(Lookup!$E$63:$E$64,MATCH($G64,Lookup!$D$63:$D$64,0)),1)
*IF($E64=Mid_Period,(1+IF($D64=Nominal,Q$46,INDEX($J$46:$Q$46,,MATCH($D64,$J$44:$Q$44,0))))^INDEX(Lookup!$E$63:$E$64,MATCH($E64,Lookup!$D$63:$D$64,0)),1)</f>
        <v>1.2596274292421745</v>
      </c>
    </row>
    <row r="65" spans="2:17" ht="12.75" x14ac:dyDescent="0.2">
      <c r="B65" s="76">
        <f t="shared" si="37"/>
        <v>4</v>
      </c>
      <c r="D65" s="60">
        <v>2025</v>
      </c>
      <c r="E65" s="53" t="str">
        <f>End_Period</f>
        <v>End Period</v>
      </c>
      <c r="F65" s="65" t="s">
        <v>54</v>
      </c>
      <c r="G65" s="53" t="str">
        <f t="shared" si="36"/>
        <v>End Period</v>
      </c>
      <c r="H65" s="60" t="str">
        <f t="shared" si="38"/>
        <v>2025 - End Period</v>
      </c>
      <c r="J65" s="64">
        <f>IF($F65=Nominal,J$47,INDEX($J$47:$Q$47,,MATCH($F65,$J$44:$Q$44,0)))
/IF($D65=Nominal,J$47,INDEX($J$47:$Q$47,,MATCH($D65,$J$44:$Q$44,0)))
*IF($G65=Mid_Period,1/(1+IF($F65=Nominal,J$46,INDEX($J$46:$Q$46,,MATCH($F65,$J$44:$Q$44,0))))^INDEX(Lookup!$E$63:$E$64,MATCH($G65,Lookup!$D$63:$D$64,0)),1)
*IF($E65=Mid_Period,(1+IF($D65=Nominal,J$46,INDEX($J$46:$Q$46,,MATCH($D65,$J$44:$Q$44,0))))^INDEX(Lookup!$E$63:$E$64,MATCH($E65,Lookup!$D$63:$D$64,0)),1)</f>
        <v>1</v>
      </c>
      <c r="K65" s="64">
        <f>IF($F65=Nominal,K$47,INDEX($J$47:$Q$47,,MATCH($F65,$J$44:$Q$44,0)))
/IF($D65=Nominal,K$47,INDEX($J$47:$Q$47,,MATCH($D65,$J$44:$Q$44,0)))
*IF($G65=Mid_Period,1/(1+IF($F65=Nominal,K$46,INDEX($J$46:$Q$46,,MATCH($F65,$J$44:$Q$44,0))))^INDEX(Lookup!$E$63:$E$64,MATCH($G65,Lookup!$D$63:$D$64,0)),1)
*IF($E65=Mid_Period,(1+IF($D65=Nominal,K$46,INDEX($J$46:$Q$46,,MATCH($D65,$J$44:$Q$44,0))))^INDEX(Lookup!$E$63:$E$64,MATCH($E65,Lookup!$D$63:$D$64,0)),1)</f>
        <v>1.0602696272799366</v>
      </c>
      <c r="L65" s="64">
        <f>IF($F65=Nominal,L$47,INDEX($J$47:$Q$47,,MATCH($F65,$J$44:$Q$44,0)))
/IF($D65=Nominal,L$47,INDEX($J$47:$Q$47,,MATCH($D65,$J$44:$Q$44,0)))
*IF($G65=Mid_Period,1/(1+IF($F65=Nominal,L$46,INDEX($J$46:$Q$46,,MATCH($F65,$J$44:$Q$44,0))))^INDEX(Lookup!$E$63:$E$64,MATCH($G65,Lookup!$D$63:$D$64,0)),1)
*IF($E65=Mid_Period,(1+IF($D65=Nominal,L$46,INDEX($J$46:$Q$46,,MATCH($D65,$J$44:$Q$44,0))))^INDEX(Lookup!$E$63:$E$64,MATCH($E65,Lookup!$D$63:$D$64,0)),1)</f>
        <v>1.1007137192704206</v>
      </c>
      <c r="M65" s="64">
        <f>IF($F65=Nominal,M$47,INDEX($J$47:$Q$47,,MATCH($F65,$J$44:$Q$44,0)))
/IF($D65=Nominal,M$47,INDEX($J$47:$Q$47,,MATCH($D65,$J$44:$Q$44,0)))
*IF($G65=Mid_Period,1/(1+IF($F65=Nominal,M$46,INDEX($J$46:$Q$46,,MATCH($F65,$J$44:$Q$44,0))))^INDEX(Lookup!$E$63:$E$64,MATCH($G65,Lookup!$D$63:$D$64,0)),1)
*IF($E65=Mid_Period,(1+IF($D65=Nominal,M$46,INDEX($J$46:$Q$46,,MATCH($D65,$J$44:$Q$44,0))))^INDEX(Lookup!$E$63:$E$64,MATCH($E65,Lookup!$D$63:$D$64,0)),1)</f>
        <v>1.1237113402061858</v>
      </c>
      <c r="N65" s="64">
        <f>IF($F65=Nominal,N$47,INDEX($J$47:$Q$47,,MATCH($F65,$J$44:$Q$44,0)))
/IF($D65=Nominal,N$47,INDEX($J$47:$Q$47,,MATCH($D65,$J$44:$Q$44,0)))
*IF($G65=Mid_Period,1/(1+IF($F65=Nominal,N$46,INDEX($J$46:$Q$46,,MATCH($F65,$J$44:$Q$44,0))))^INDEX(Lookup!$E$63:$E$64,MATCH($G65,Lookup!$D$63:$D$64,0)),1)
*IF($E65=Mid_Period,(1+IF($D65=Nominal,N$46,INDEX($J$46:$Q$46,,MATCH($D65,$J$44:$Q$44,0))))^INDEX(Lookup!$E$63:$E$64,MATCH($E65,Lookup!$D$63:$D$64,0)),1)</f>
        <v>1.1652886597938146</v>
      </c>
      <c r="O65" s="64">
        <f>IF($F65=Nominal,O$47,INDEX($J$47:$Q$47,,MATCH($F65,$J$44:$Q$44,0)))
/IF($D65=Nominal,O$47,INDEX($J$47:$Q$47,,MATCH($D65,$J$44:$Q$44,0)))
*IF($G65=Mid_Period,1/(1+IF($F65=Nominal,O$46,INDEX($J$46:$Q$46,,MATCH($F65,$J$44:$Q$44,0))))^INDEX(Lookup!$E$63:$E$64,MATCH($G65,Lookup!$D$63:$D$64,0)),1)
*IF($E65=Mid_Period,(1+IF($D65=Nominal,O$46,INDEX($J$46:$Q$46,,MATCH($D65,$J$44:$Q$44,0))))^INDEX(Lookup!$E$63:$E$64,MATCH($E65,Lookup!$D$63:$D$64,0)),1)</f>
        <v>1.1967514536082475</v>
      </c>
      <c r="P65" s="64">
        <f>IF($F65=Nominal,P$47,INDEX($J$47:$Q$47,,MATCH($F65,$J$44:$Q$44,0)))
/IF($D65=Nominal,P$47,INDEX($J$47:$Q$47,,MATCH($D65,$J$44:$Q$44,0)))
*IF($G65=Mid_Period,1/(1+IF($F65=Nominal,P$46,INDEX($J$46:$Q$46,,MATCH($F65,$J$44:$Q$44,0))))^INDEX(Lookup!$E$63:$E$64,MATCH($G65,Lookup!$D$63:$D$64,0)),1)
*IF($E65=Mid_Period,(1+IF($D65=Nominal,P$46,INDEX($J$46:$Q$46,,MATCH($D65,$J$44:$Q$44,0))))^INDEX(Lookup!$E$63:$E$64,MATCH($E65,Lookup!$D$63:$D$64,0)),1)</f>
        <v>1.2277870161189979</v>
      </c>
      <c r="Q65" s="64">
        <f>IF($F65=Nominal,Q$47,INDEX($J$47:$Q$47,,MATCH($F65,$J$44:$Q$44,0)))
/IF($D65=Nominal,Q$47,INDEX($J$47:$Q$47,,MATCH($D65,$J$44:$Q$44,0)))
*IF($G65=Mid_Period,1/(1+IF($F65=Nominal,Q$46,INDEX($J$46:$Q$46,,MATCH($F65,$J$44:$Q$44,0))))^INDEX(Lookup!$E$63:$E$64,MATCH($G65,Lookup!$D$63:$D$64,0)),1)
*IF($E65=Mid_Period,(1+IF($D65=Nominal,Q$46,INDEX($J$46:$Q$46,,MATCH($D65,$J$44:$Q$44,0))))^INDEX(Lookup!$E$63:$E$64,MATCH($E65,Lookup!$D$63:$D$64,0)),1)</f>
        <v>1.2596274292421745</v>
      </c>
    </row>
    <row r="66" spans="2:17" ht="12.75" x14ac:dyDescent="0.2">
      <c r="B66" s="76">
        <f t="shared" si="37"/>
        <v>5</v>
      </c>
      <c r="D66" s="60">
        <v>2025</v>
      </c>
      <c r="E66" s="53" t="str">
        <f>Mid_Period</f>
        <v>Mid Period</v>
      </c>
      <c r="F66" s="65" t="s">
        <v>54</v>
      </c>
      <c r="G66" s="53" t="str">
        <f t="shared" si="36"/>
        <v>End Period</v>
      </c>
      <c r="H66" s="60" t="str">
        <f t="shared" si="38"/>
        <v>2025 - Mid Period</v>
      </c>
      <c r="J66" s="64">
        <f>IF($F66=Nominal,J$47,INDEX($J$47:$Q$47,,MATCH($F66,$J$44:$Q$44,0)))
/IF($D66=Nominal,J$47,INDEX($J$47:$Q$47,,MATCH($D66,$J$44:$Q$44,0)))
*IF($G66=Mid_Period,1/(1+IF($F66=Nominal,J$46,INDEX($J$46:$Q$46,,MATCH($F66,$J$44:$Q$44,0))))^INDEX(Lookup!$E$63:$E$64,MATCH($G66,Lookup!$D$63:$D$64,0)),1)
*IF($E66=Mid_Period,(1+IF($D66=Nominal,J$46,INDEX($J$46:$Q$46,,MATCH($D66,$J$44:$Q$44,0))))^INDEX(Lookup!$E$63:$E$64,MATCH($E66,Lookup!$D$63:$D$64,0)),1)</f>
        <v>1</v>
      </c>
      <c r="K66" s="64">
        <f>IF($F66=Nominal,K$47,INDEX($J$47:$Q$47,,MATCH($F66,$J$44:$Q$44,0)))
/IF($D66=Nominal,K$47,INDEX($J$47:$Q$47,,MATCH($D66,$J$44:$Q$44,0)))
*IF($G66=Mid_Period,1/(1+IF($F66=Nominal,K$46,INDEX($J$46:$Q$46,,MATCH($F66,$J$44:$Q$44,0))))^INDEX(Lookup!$E$63:$E$64,MATCH($G66,Lookup!$D$63:$D$64,0)),1)
*IF($E66=Mid_Period,(1+IF($D66=Nominal,K$46,INDEX($J$46:$Q$46,,MATCH($D66,$J$44:$Q$44,0))))^INDEX(Lookup!$E$63:$E$64,MATCH($E66,Lookup!$D$63:$D$64,0)),1)</f>
        <v>1.0602696272799366</v>
      </c>
      <c r="L66" s="64">
        <f>IF($F66=Nominal,L$47,INDEX($J$47:$Q$47,,MATCH($F66,$J$44:$Q$44,0)))
/IF($D66=Nominal,L$47,INDEX($J$47:$Q$47,,MATCH($D66,$J$44:$Q$44,0)))
*IF($G66=Mid_Period,1/(1+IF($F66=Nominal,L$46,INDEX($J$46:$Q$46,,MATCH($F66,$J$44:$Q$44,0))))^INDEX(Lookup!$E$63:$E$64,MATCH($G66,Lookup!$D$63:$D$64,0)),1)
*IF($E66=Mid_Period,(1+IF($D66=Nominal,L$46,INDEX($J$46:$Q$46,,MATCH($D66,$J$44:$Q$44,0))))^INDEX(Lookup!$E$63:$E$64,MATCH($E66,Lookup!$D$63:$D$64,0)),1)</f>
        <v>1.1007137192704206</v>
      </c>
      <c r="M66" s="64">
        <f>IF($F66=Nominal,M$47,INDEX($J$47:$Q$47,,MATCH($F66,$J$44:$Q$44,0)))
/IF($D66=Nominal,M$47,INDEX($J$47:$Q$47,,MATCH($D66,$J$44:$Q$44,0)))
*IF($G66=Mid_Period,1/(1+IF($F66=Nominal,M$46,INDEX($J$46:$Q$46,,MATCH($F66,$J$44:$Q$44,0))))^INDEX(Lookup!$E$63:$E$64,MATCH($G66,Lookup!$D$63:$D$64,0)),1)
*IF($E66=Mid_Period,(1+IF($D66=Nominal,M$46,INDEX($J$46:$Q$46,,MATCH($D66,$J$44:$Q$44,0))))^INDEX(Lookup!$E$63:$E$64,MATCH($E66,Lookup!$D$63:$D$64,0)),1)</f>
        <v>1.1237113402061858</v>
      </c>
      <c r="N66" s="64">
        <f>IF($F66=Nominal,N$47,INDEX($J$47:$Q$47,,MATCH($F66,$J$44:$Q$44,0)))
/IF($D66=Nominal,N$47,INDEX($J$47:$Q$47,,MATCH($D66,$J$44:$Q$44,0)))
*IF($G66=Mid_Period,1/(1+IF($F66=Nominal,N$46,INDEX($J$46:$Q$46,,MATCH($F66,$J$44:$Q$44,0))))^INDEX(Lookup!$E$63:$E$64,MATCH($G66,Lookup!$D$63:$D$64,0)),1)
*IF($E66=Mid_Period,(1+IF($D66=Nominal,N$46,INDEX($J$46:$Q$46,,MATCH($D66,$J$44:$Q$44,0))))^INDEX(Lookup!$E$63:$E$64,MATCH($E66,Lookup!$D$63:$D$64,0)),1)</f>
        <v>1.1652886597938146</v>
      </c>
      <c r="O66" s="64">
        <f>IF($F66=Nominal,O$47,INDEX($J$47:$Q$47,,MATCH($F66,$J$44:$Q$44,0)))
/IF($D66=Nominal,O$47,INDEX($J$47:$Q$47,,MATCH($D66,$J$44:$Q$44,0)))
*IF($G66=Mid_Period,1/(1+IF($F66=Nominal,O$46,INDEX($J$46:$Q$46,,MATCH($F66,$J$44:$Q$44,0))))^INDEX(Lookup!$E$63:$E$64,MATCH($G66,Lookup!$D$63:$D$64,0)),1)
*IF($E66=Mid_Period,(1+IF($D66=Nominal,O$46,INDEX($J$46:$Q$46,,MATCH($D66,$J$44:$Q$44,0))))^INDEX(Lookup!$E$63:$E$64,MATCH($E66,Lookup!$D$63:$D$64,0)),1)</f>
        <v>1.1967514536082475</v>
      </c>
      <c r="P66" s="64">
        <f>IF($F66=Nominal,P$47,INDEX($J$47:$Q$47,,MATCH($F66,$J$44:$Q$44,0)))
/IF($D66=Nominal,P$47,INDEX($J$47:$Q$47,,MATCH($D66,$J$44:$Q$44,0)))
*IF($G66=Mid_Period,1/(1+IF($F66=Nominal,P$46,INDEX($J$46:$Q$46,,MATCH($F66,$J$44:$Q$44,0))))^INDEX(Lookup!$E$63:$E$64,MATCH($G66,Lookup!$D$63:$D$64,0)),1)
*IF($E66=Mid_Period,(1+IF($D66=Nominal,P$46,INDEX($J$46:$Q$46,,MATCH($D66,$J$44:$Q$44,0))))^INDEX(Lookup!$E$63:$E$64,MATCH($E66,Lookup!$D$63:$D$64,0)),1)</f>
        <v>1.2277870161189979</v>
      </c>
      <c r="Q66" s="64">
        <f>IF($F66=Nominal,Q$47,INDEX($J$47:$Q$47,,MATCH($F66,$J$44:$Q$44,0)))
/IF($D66=Nominal,Q$47,INDEX($J$47:$Q$47,,MATCH($D66,$J$44:$Q$44,0)))
*IF($G66=Mid_Period,1/(1+IF($F66=Nominal,Q$46,INDEX($J$46:$Q$46,,MATCH($F66,$J$44:$Q$44,0))))^INDEX(Lookup!$E$63:$E$64,MATCH($G66,Lookup!$D$63:$D$64,0)),1)
*IF($E66=Mid_Period,(1+IF($D66=Nominal,Q$46,INDEX($J$46:$Q$46,,MATCH($D66,$J$44:$Q$44,0))))^INDEX(Lookup!$E$63:$E$64,MATCH($E66,Lookup!$D$63:$D$64,0)),1)</f>
        <v>1.2596274292421745</v>
      </c>
    </row>
    <row r="67" spans="2:17" ht="12.75" x14ac:dyDescent="0.2">
      <c r="B67" s="76">
        <f t="shared" si="37"/>
        <v>6</v>
      </c>
      <c r="D67" s="60">
        <v>2025</v>
      </c>
      <c r="E67" s="53" t="str">
        <f>End_Period</f>
        <v>End Period</v>
      </c>
      <c r="F67" s="65" t="s">
        <v>54</v>
      </c>
      <c r="G67" s="53" t="str">
        <f t="shared" si="36"/>
        <v>End Period</v>
      </c>
      <c r="H67" s="60" t="str">
        <f t="shared" si="38"/>
        <v>2025 - End Period</v>
      </c>
      <c r="J67" s="64">
        <f>IF($F67=Nominal,J$47,INDEX($J$47:$Q$47,,MATCH($F67,$J$44:$Q$44,0)))
/IF($D67=Nominal,J$47,INDEX($J$47:$Q$47,,MATCH($D67,$J$44:$Q$44,0)))
*IF($G67=Mid_Period,1/(1+IF($F67=Nominal,J$46,INDEX($J$46:$Q$46,,MATCH($F67,$J$44:$Q$44,0))))^INDEX(Lookup!$E$63:$E$64,MATCH($G67,Lookup!$D$63:$D$64,0)),1)
*IF($E67=Mid_Period,(1+IF($D67=Nominal,J$46,INDEX($J$46:$Q$46,,MATCH($D67,$J$44:$Q$44,0))))^INDEX(Lookup!$E$63:$E$64,MATCH($E67,Lookup!$D$63:$D$64,0)),1)</f>
        <v>1</v>
      </c>
      <c r="K67" s="64">
        <f>IF($F67=Nominal,K$47,INDEX($J$47:$Q$47,,MATCH($F67,$J$44:$Q$44,0)))
/IF($D67=Nominal,K$47,INDEX($J$47:$Q$47,,MATCH($D67,$J$44:$Q$44,0)))
*IF($G67=Mid_Period,1/(1+IF($F67=Nominal,K$46,INDEX($J$46:$Q$46,,MATCH($F67,$J$44:$Q$44,0))))^INDEX(Lookup!$E$63:$E$64,MATCH($G67,Lookup!$D$63:$D$64,0)),1)
*IF($E67=Mid_Period,(1+IF($D67=Nominal,K$46,INDEX($J$46:$Q$46,,MATCH($D67,$J$44:$Q$44,0))))^INDEX(Lookup!$E$63:$E$64,MATCH($E67,Lookup!$D$63:$D$64,0)),1)</f>
        <v>1.0602696272799366</v>
      </c>
      <c r="L67" s="64">
        <f>IF($F67=Nominal,L$47,INDEX($J$47:$Q$47,,MATCH($F67,$J$44:$Q$44,0)))
/IF($D67=Nominal,L$47,INDEX($J$47:$Q$47,,MATCH($D67,$J$44:$Q$44,0)))
*IF($G67=Mid_Period,1/(1+IF($F67=Nominal,L$46,INDEX($J$46:$Q$46,,MATCH($F67,$J$44:$Q$44,0))))^INDEX(Lookup!$E$63:$E$64,MATCH($G67,Lookup!$D$63:$D$64,0)),1)
*IF($E67=Mid_Period,(1+IF($D67=Nominal,L$46,INDEX($J$46:$Q$46,,MATCH($D67,$J$44:$Q$44,0))))^INDEX(Lookup!$E$63:$E$64,MATCH($E67,Lookup!$D$63:$D$64,0)),1)</f>
        <v>1.1007137192704206</v>
      </c>
      <c r="M67" s="64">
        <f>IF($F67=Nominal,M$47,INDEX($J$47:$Q$47,,MATCH($F67,$J$44:$Q$44,0)))
/IF($D67=Nominal,M$47,INDEX($J$47:$Q$47,,MATCH($D67,$J$44:$Q$44,0)))
*IF($G67=Mid_Period,1/(1+IF($F67=Nominal,M$46,INDEX($J$46:$Q$46,,MATCH($F67,$J$44:$Q$44,0))))^INDEX(Lookup!$E$63:$E$64,MATCH($G67,Lookup!$D$63:$D$64,0)),1)
*IF($E67=Mid_Period,(1+IF($D67=Nominal,M$46,INDEX($J$46:$Q$46,,MATCH($D67,$J$44:$Q$44,0))))^INDEX(Lookup!$E$63:$E$64,MATCH($E67,Lookup!$D$63:$D$64,0)),1)</f>
        <v>1.1237113402061858</v>
      </c>
      <c r="N67" s="64">
        <f>IF($F67=Nominal,N$47,INDEX($J$47:$Q$47,,MATCH($F67,$J$44:$Q$44,0)))
/IF($D67=Nominal,N$47,INDEX($J$47:$Q$47,,MATCH($D67,$J$44:$Q$44,0)))
*IF($G67=Mid_Period,1/(1+IF($F67=Nominal,N$46,INDEX($J$46:$Q$46,,MATCH($F67,$J$44:$Q$44,0))))^INDEX(Lookup!$E$63:$E$64,MATCH($G67,Lookup!$D$63:$D$64,0)),1)
*IF($E67=Mid_Period,(1+IF($D67=Nominal,N$46,INDEX($J$46:$Q$46,,MATCH($D67,$J$44:$Q$44,0))))^INDEX(Lookup!$E$63:$E$64,MATCH($E67,Lookup!$D$63:$D$64,0)),1)</f>
        <v>1.1652886597938146</v>
      </c>
      <c r="O67" s="64">
        <f>IF($F67=Nominal,O$47,INDEX($J$47:$Q$47,,MATCH($F67,$J$44:$Q$44,0)))
/IF($D67=Nominal,O$47,INDEX($J$47:$Q$47,,MATCH($D67,$J$44:$Q$44,0)))
*IF($G67=Mid_Period,1/(1+IF($F67=Nominal,O$46,INDEX($J$46:$Q$46,,MATCH($F67,$J$44:$Q$44,0))))^INDEX(Lookup!$E$63:$E$64,MATCH($G67,Lookup!$D$63:$D$64,0)),1)
*IF($E67=Mid_Period,(1+IF($D67=Nominal,O$46,INDEX($J$46:$Q$46,,MATCH($D67,$J$44:$Q$44,0))))^INDEX(Lookup!$E$63:$E$64,MATCH($E67,Lookup!$D$63:$D$64,0)),1)</f>
        <v>1.1967514536082475</v>
      </c>
      <c r="P67" s="64">
        <f>IF($F67=Nominal,P$47,INDEX($J$47:$Q$47,,MATCH($F67,$J$44:$Q$44,0)))
/IF($D67=Nominal,P$47,INDEX($J$47:$Q$47,,MATCH($D67,$J$44:$Q$44,0)))
*IF($G67=Mid_Period,1/(1+IF($F67=Nominal,P$46,INDEX($J$46:$Q$46,,MATCH($F67,$J$44:$Q$44,0))))^INDEX(Lookup!$E$63:$E$64,MATCH($G67,Lookup!$D$63:$D$64,0)),1)
*IF($E67=Mid_Period,(1+IF($D67=Nominal,P$46,INDEX($J$46:$Q$46,,MATCH($D67,$J$44:$Q$44,0))))^INDEX(Lookup!$E$63:$E$64,MATCH($E67,Lookup!$D$63:$D$64,0)),1)</f>
        <v>1.2277870161189979</v>
      </c>
      <c r="Q67" s="64">
        <f>IF($F67=Nominal,Q$47,INDEX($J$47:$Q$47,,MATCH($F67,$J$44:$Q$44,0)))
/IF($D67=Nominal,Q$47,INDEX($J$47:$Q$47,,MATCH($D67,$J$44:$Q$44,0)))
*IF($G67=Mid_Period,1/(1+IF($F67=Nominal,Q$46,INDEX($J$46:$Q$46,,MATCH($F67,$J$44:$Q$44,0))))^INDEX(Lookup!$E$63:$E$64,MATCH($G67,Lookup!$D$63:$D$64,0)),1)
*IF($E67=Mid_Period,(1+IF($D67=Nominal,Q$46,INDEX($J$46:$Q$46,,MATCH($D67,$J$44:$Q$44,0))))^INDEX(Lookup!$E$63:$E$64,MATCH($E67,Lookup!$D$63:$D$64,0)),1)</f>
        <v>1.2596274292421745</v>
      </c>
    </row>
    <row r="68" spans="2:17" ht="12.75" x14ac:dyDescent="0.2">
      <c r="B68" s="76">
        <f t="shared" si="37"/>
        <v>7</v>
      </c>
      <c r="D68" s="60">
        <v>2025</v>
      </c>
      <c r="E68" s="53" t="str">
        <f>Mid_Period</f>
        <v>Mid Period</v>
      </c>
      <c r="F68" s="65" t="s">
        <v>54</v>
      </c>
      <c r="G68" s="53" t="str">
        <f t="shared" si="36"/>
        <v>End Period</v>
      </c>
      <c r="H68" s="60" t="str">
        <f t="shared" si="38"/>
        <v>2025 - Mid Period</v>
      </c>
      <c r="J68" s="64">
        <f>IF($F68=Nominal,J$47,INDEX($J$47:$Q$47,,MATCH($F68,$J$44:$Q$44,0)))
/IF($D68=Nominal,J$47,INDEX($J$47:$Q$47,,MATCH($D68,$J$44:$Q$44,0)))
*IF($G68=Mid_Period,1/(1+IF($F68=Nominal,J$46,INDEX($J$46:$Q$46,,MATCH($F68,$J$44:$Q$44,0))))^INDEX(Lookup!$E$63:$E$64,MATCH($G68,Lookup!$D$63:$D$64,0)),1)
*IF($E68=Mid_Period,(1+IF($D68=Nominal,J$46,INDEX($J$46:$Q$46,,MATCH($D68,$J$44:$Q$44,0))))^INDEX(Lookup!$E$63:$E$64,MATCH($E68,Lookup!$D$63:$D$64,0)),1)</f>
        <v>1</v>
      </c>
      <c r="K68" s="64">
        <f>IF($F68=Nominal,K$47,INDEX($J$47:$Q$47,,MATCH($F68,$J$44:$Q$44,0)))
/IF($D68=Nominal,K$47,INDEX($J$47:$Q$47,,MATCH($D68,$J$44:$Q$44,0)))
*IF($G68=Mid_Period,1/(1+IF($F68=Nominal,K$46,INDEX($J$46:$Q$46,,MATCH($F68,$J$44:$Q$44,0))))^INDEX(Lookup!$E$63:$E$64,MATCH($G68,Lookup!$D$63:$D$64,0)),1)
*IF($E68=Mid_Period,(1+IF($D68=Nominal,K$46,INDEX($J$46:$Q$46,,MATCH($D68,$J$44:$Q$44,0))))^INDEX(Lookup!$E$63:$E$64,MATCH($E68,Lookup!$D$63:$D$64,0)),1)</f>
        <v>1.0602696272799366</v>
      </c>
      <c r="L68" s="64">
        <f>IF($F68=Nominal,L$47,INDEX($J$47:$Q$47,,MATCH($F68,$J$44:$Q$44,0)))
/IF($D68=Nominal,L$47,INDEX($J$47:$Q$47,,MATCH($D68,$J$44:$Q$44,0)))
*IF($G68=Mid_Period,1/(1+IF($F68=Nominal,L$46,INDEX($J$46:$Q$46,,MATCH($F68,$J$44:$Q$44,0))))^INDEX(Lookup!$E$63:$E$64,MATCH($G68,Lookup!$D$63:$D$64,0)),1)
*IF($E68=Mid_Period,(1+IF($D68=Nominal,L$46,INDEX($J$46:$Q$46,,MATCH($D68,$J$44:$Q$44,0))))^INDEX(Lookup!$E$63:$E$64,MATCH($E68,Lookup!$D$63:$D$64,0)),1)</f>
        <v>1.1007137192704206</v>
      </c>
      <c r="M68" s="64">
        <f>IF($F68=Nominal,M$47,INDEX($J$47:$Q$47,,MATCH($F68,$J$44:$Q$44,0)))
/IF($D68=Nominal,M$47,INDEX($J$47:$Q$47,,MATCH($D68,$J$44:$Q$44,0)))
*IF($G68=Mid_Period,1/(1+IF($F68=Nominal,M$46,INDEX($J$46:$Q$46,,MATCH($F68,$J$44:$Q$44,0))))^INDEX(Lookup!$E$63:$E$64,MATCH($G68,Lookup!$D$63:$D$64,0)),1)
*IF($E68=Mid_Period,(1+IF($D68=Nominal,M$46,INDEX($J$46:$Q$46,,MATCH($D68,$J$44:$Q$44,0))))^INDEX(Lookup!$E$63:$E$64,MATCH($E68,Lookup!$D$63:$D$64,0)),1)</f>
        <v>1.1237113402061858</v>
      </c>
      <c r="N68" s="64">
        <f>IF($F68=Nominal,N$47,INDEX($J$47:$Q$47,,MATCH($F68,$J$44:$Q$44,0)))
/IF($D68=Nominal,N$47,INDEX($J$47:$Q$47,,MATCH($D68,$J$44:$Q$44,0)))
*IF($G68=Mid_Period,1/(1+IF($F68=Nominal,N$46,INDEX($J$46:$Q$46,,MATCH($F68,$J$44:$Q$44,0))))^INDEX(Lookup!$E$63:$E$64,MATCH($G68,Lookup!$D$63:$D$64,0)),1)
*IF($E68=Mid_Period,(1+IF($D68=Nominal,N$46,INDEX($J$46:$Q$46,,MATCH($D68,$J$44:$Q$44,0))))^INDEX(Lookup!$E$63:$E$64,MATCH($E68,Lookup!$D$63:$D$64,0)),1)</f>
        <v>1.1652886597938146</v>
      </c>
      <c r="O68" s="64">
        <f>IF($F68=Nominal,O$47,INDEX($J$47:$Q$47,,MATCH($F68,$J$44:$Q$44,0)))
/IF($D68=Nominal,O$47,INDEX($J$47:$Q$47,,MATCH($D68,$J$44:$Q$44,0)))
*IF($G68=Mid_Period,1/(1+IF($F68=Nominal,O$46,INDEX($J$46:$Q$46,,MATCH($F68,$J$44:$Q$44,0))))^INDEX(Lookup!$E$63:$E$64,MATCH($G68,Lookup!$D$63:$D$64,0)),1)
*IF($E68=Mid_Period,(1+IF($D68=Nominal,O$46,INDEX($J$46:$Q$46,,MATCH($D68,$J$44:$Q$44,0))))^INDEX(Lookup!$E$63:$E$64,MATCH($E68,Lookup!$D$63:$D$64,0)),1)</f>
        <v>1.1967514536082475</v>
      </c>
      <c r="P68" s="64">
        <f>IF($F68=Nominal,P$47,INDEX($J$47:$Q$47,,MATCH($F68,$J$44:$Q$44,0)))
/IF($D68=Nominal,P$47,INDEX($J$47:$Q$47,,MATCH($D68,$J$44:$Q$44,0)))
*IF($G68=Mid_Period,1/(1+IF($F68=Nominal,P$46,INDEX($J$46:$Q$46,,MATCH($F68,$J$44:$Q$44,0))))^INDEX(Lookup!$E$63:$E$64,MATCH($G68,Lookup!$D$63:$D$64,0)),1)
*IF($E68=Mid_Period,(1+IF($D68=Nominal,P$46,INDEX($J$46:$Q$46,,MATCH($D68,$J$44:$Q$44,0))))^INDEX(Lookup!$E$63:$E$64,MATCH($E68,Lookup!$D$63:$D$64,0)),1)</f>
        <v>1.2277870161189979</v>
      </c>
      <c r="Q68" s="64">
        <f>IF($F68=Nominal,Q$47,INDEX($J$47:$Q$47,,MATCH($F68,$J$44:$Q$44,0)))
/IF($D68=Nominal,Q$47,INDEX($J$47:$Q$47,,MATCH($D68,$J$44:$Q$44,0)))
*IF($G68=Mid_Period,1/(1+IF($F68=Nominal,Q$46,INDEX($J$46:$Q$46,,MATCH($F68,$J$44:$Q$44,0))))^INDEX(Lookup!$E$63:$E$64,MATCH($G68,Lookup!$D$63:$D$64,0)),1)
*IF($E68=Mid_Period,(1+IF($D68=Nominal,Q$46,INDEX($J$46:$Q$46,,MATCH($D68,$J$44:$Q$44,0))))^INDEX(Lookup!$E$63:$E$64,MATCH($E68,Lookup!$D$63:$D$64,0)),1)</f>
        <v>1.2596274292421745</v>
      </c>
    </row>
    <row r="69" spans="2:17" ht="12.75" x14ac:dyDescent="0.2">
      <c r="B69" s="76">
        <f t="shared" si="37"/>
        <v>8</v>
      </c>
      <c r="D69" s="60">
        <v>2025</v>
      </c>
      <c r="E69" s="53" t="str">
        <f>End_Period</f>
        <v>End Period</v>
      </c>
      <c r="F69" s="65" t="s">
        <v>54</v>
      </c>
      <c r="G69" s="53" t="str">
        <f t="shared" si="36"/>
        <v>End Period</v>
      </c>
      <c r="H69" s="60" t="str">
        <f t="shared" si="38"/>
        <v>2025 - End Period</v>
      </c>
      <c r="J69" s="64">
        <f>IF($F69=Nominal,J$47,INDEX($J$47:$Q$47,,MATCH($F69,$J$44:$Q$44,0)))
/IF($D69=Nominal,J$47,INDEX($J$47:$Q$47,,MATCH($D69,$J$44:$Q$44,0)))
*IF($G69=Mid_Period,1/(1+IF($F69=Nominal,J$46,INDEX($J$46:$Q$46,,MATCH($F69,$J$44:$Q$44,0))))^INDEX(Lookup!$E$63:$E$64,MATCH($G69,Lookup!$D$63:$D$64,0)),1)
*IF($E69=Mid_Period,(1+IF($D69=Nominal,J$46,INDEX($J$46:$Q$46,,MATCH($D69,$J$44:$Q$44,0))))^INDEX(Lookup!$E$63:$E$64,MATCH($E69,Lookup!$D$63:$D$64,0)),1)</f>
        <v>1</v>
      </c>
      <c r="K69" s="64">
        <f>IF($F69=Nominal,K$47,INDEX($J$47:$Q$47,,MATCH($F69,$J$44:$Q$44,0)))
/IF($D69=Nominal,K$47,INDEX($J$47:$Q$47,,MATCH($D69,$J$44:$Q$44,0)))
*IF($G69=Mid_Period,1/(1+IF($F69=Nominal,K$46,INDEX($J$46:$Q$46,,MATCH($F69,$J$44:$Q$44,0))))^INDEX(Lookup!$E$63:$E$64,MATCH($G69,Lookup!$D$63:$D$64,0)),1)
*IF($E69=Mid_Period,(1+IF($D69=Nominal,K$46,INDEX($J$46:$Q$46,,MATCH($D69,$J$44:$Q$44,0))))^INDEX(Lookup!$E$63:$E$64,MATCH($E69,Lookup!$D$63:$D$64,0)),1)</f>
        <v>1.0602696272799366</v>
      </c>
      <c r="L69" s="64">
        <f>IF($F69=Nominal,L$47,INDEX($J$47:$Q$47,,MATCH($F69,$J$44:$Q$44,0)))
/IF($D69=Nominal,L$47,INDEX($J$47:$Q$47,,MATCH($D69,$J$44:$Q$44,0)))
*IF($G69=Mid_Period,1/(1+IF($F69=Nominal,L$46,INDEX($J$46:$Q$46,,MATCH($F69,$J$44:$Q$44,0))))^INDEX(Lookup!$E$63:$E$64,MATCH($G69,Lookup!$D$63:$D$64,0)),1)
*IF($E69=Mid_Period,(1+IF($D69=Nominal,L$46,INDEX($J$46:$Q$46,,MATCH($D69,$J$44:$Q$44,0))))^INDEX(Lookup!$E$63:$E$64,MATCH($E69,Lookup!$D$63:$D$64,0)),1)</f>
        <v>1.1007137192704206</v>
      </c>
      <c r="M69" s="64">
        <f>IF($F69=Nominal,M$47,INDEX($J$47:$Q$47,,MATCH($F69,$J$44:$Q$44,0)))
/IF($D69=Nominal,M$47,INDEX($J$47:$Q$47,,MATCH($D69,$J$44:$Q$44,0)))
*IF($G69=Mid_Period,1/(1+IF($F69=Nominal,M$46,INDEX($J$46:$Q$46,,MATCH($F69,$J$44:$Q$44,0))))^INDEX(Lookup!$E$63:$E$64,MATCH($G69,Lookup!$D$63:$D$64,0)),1)
*IF($E69=Mid_Period,(1+IF($D69=Nominal,M$46,INDEX($J$46:$Q$46,,MATCH($D69,$J$44:$Q$44,0))))^INDEX(Lookup!$E$63:$E$64,MATCH($E69,Lookup!$D$63:$D$64,0)),1)</f>
        <v>1.1237113402061858</v>
      </c>
      <c r="N69" s="64">
        <f>IF($F69=Nominal,N$47,INDEX($J$47:$Q$47,,MATCH($F69,$J$44:$Q$44,0)))
/IF($D69=Nominal,N$47,INDEX($J$47:$Q$47,,MATCH($D69,$J$44:$Q$44,0)))
*IF($G69=Mid_Period,1/(1+IF($F69=Nominal,N$46,INDEX($J$46:$Q$46,,MATCH($F69,$J$44:$Q$44,0))))^INDEX(Lookup!$E$63:$E$64,MATCH($G69,Lookup!$D$63:$D$64,0)),1)
*IF($E69=Mid_Period,(1+IF($D69=Nominal,N$46,INDEX($J$46:$Q$46,,MATCH($D69,$J$44:$Q$44,0))))^INDEX(Lookup!$E$63:$E$64,MATCH($E69,Lookup!$D$63:$D$64,0)),1)</f>
        <v>1.1652886597938146</v>
      </c>
      <c r="O69" s="64">
        <f>IF($F69=Nominal,O$47,INDEX($J$47:$Q$47,,MATCH($F69,$J$44:$Q$44,0)))
/IF($D69=Nominal,O$47,INDEX($J$47:$Q$47,,MATCH($D69,$J$44:$Q$44,0)))
*IF($G69=Mid_Period,1/(1+IF($F69=Nominal,O$46,INDEX($J$46:$Q$46,,MATCH($F69,$J$44:$Q$44,0))))^INDEX(Lookup!$E$63:$E$64,MATCH($G69,Lookup!$D$63:$D$64,0)),1)
*IF($E69=Mid_Period,(1+IF($D69=Nominal,O$46,INDEX($J$46:$Q$46,,MATCH($D69,$J$44:$Q$44,0))))^INDEX(Lookup!$E$63:$E$64,MATCH($E69,Lookup!$D$63:$D$64,0)),1)</f>
        <v>1.1967514536082475</v>
      </c>
      <c r="P69" s="64">
        <f>IF($F69=Nominal,P$47,INDEX($J$47:$Q$47,,MATCH($F69,$J$44:$Q$44,0)))
/IF($D69=Nominal,P$47,INDEX($J$47:$Q$47,,MATCH($D69,$J$44:$Q$44,0)))
*IF($G69=Mid_Period,1/(1+IF($F69=Nominal,P$46,INDEX($J$46:$Q$46,,MATCH($F69,$J$44:$Q$44,0))))^INDEX(Lookup!$E$63:$E$64,MATCH($G69,Lookup!$D$63:$D$64,0)),1)
*IF($E69=Mid_Period,(1+IF($D69=Nominal,P$46,INDEX($J$46:$Q$46,,MATCH($D69,$J$44:$Q$44,0))))^INDEX(Lookup!$E$63:$E$64,MATCH($E69,Lookup!$D$63:$D$64,0)),1)</f>
        <v>1.2277870161189979</v>
      </c>
      <c r="Q69" s="64">
        <f>IF($F69=Nominal,Q$47,INDEX($J$47:$Q$47,,MATCH($F69,$J$44:$Q$44,0)))
/IF($D69=Nominal,Q$47,INDEX($J$47:$Q$47,,MATCH($D69,$J$44:$Q$44,0)))
*IF($G69=Mid_Period,1/(1+IF($F69=Nominal,Q$46,INDEX($J$46:$Q$46,,MATCH($F69,$J$44:$Q$44,0))))^INDEX(Lookup!$E$63:$E$64,MATCH($G69,Lookup!$D$63:$D$64,0)),1)
*IF($E69=Mid_Period,(1+IF($D69=Nominal,Q$46,INDEX($J$46:$Q$46,,MATCH($D69,$J$44:$Q$44,0))))^INDEX(Lookup!$E$63:$E$64,MATCH($E69,Lookup!$D$63:$D$64,0)),1)</f>
        <v>1.2596274292421745</v>
      </c>
    </row>
    <row r="70" spans="2:17" ht="12.75" x14ac:dyDescent="0.2">
      <c r="B70" s="76">
        <f t="shared" si="37"/>
        <v>9</v>
      </c>
      <c r="D70" s="60">
        <v>2025</v>
      </c>
      <c r="E70" s="53" t="str">
        <f>Mid_Period</f>
        <v>Mid Period</v>
      </c>
      <c r="F70" s="65" t="s">
        <v>54</v>
      </c>
      <c r="G70" s="53" t="str">
        <f t="shared" si="36"/>
        <v>End Period</v>
      </c>
      <c r="H70" s="60" t="str">
        <f t="shared" si="38"/>
        <v>2025 - Mid Period</v>
      </c>
      <c r="J70" s="64">
        <f>IF($F70=Nominal,J$47,INDEX($J$47:$Q$47,,MATCH($F70,$J$44:$Q$44,0)))
/IF($D70=Nominal,J$47,INDEX($J$47:$Q$47,,MATCH($D70,$J$44:$Q$44,0)))
*IF($G70=Mid_Period,1/(1+IF($F70=Nominal,J$46,INDEX($J$46:$Q$46,,MATCH($F70,$J$44:$Q$44,0))))^INDEX(Lookup!$E$63:$E$64,MATCH($G70,Lookup!$D$63:$D$64,0)),1)
*IF($E70=Mid_Period,(1+IF($D70=Nominal,J$46,INDEX($J$46:$Q$46,,MATCH($D70,$J$44:$Q$44,0))))^INDEX(Lookup!$E$63:$E$64,MATCH($E70,Lookup!$D$63:$D$64,0)),1)</f>
        <v>1</v>
      </c>
      <c r="K70" s="64">
        <f>IF($F70=Nominal,K$47,INDEX($J$47:$Q$47,,MATCH($F70,$J$44:$Q$44,0)))
/IF($D70=Nominal,K$47,INDEX($J$47:$Q$47,,MATCH($D70,$J$44:$Q$44,0)))
*IF($G70=Mid_Period,1/(1+IF($F70=Nominal,K$46,INDEX($J$46:$Q$46,,MATCH($F70,$J$44:$Q$44,0))))^INDEX(Lookup!$E$63:$E$64,MATCH($G70,Lookup!$D$63:$D$64,0)),1)
*IF($E70=Mid_Period,(1+IF($D70=Nominal,K$46,INDEX($J$46:$Q$46,,MATCH($D70,$J$44:$Q$44,0))))^INDEX(Lookup!$E$63:$E$64,MATCH($E70,Lookup!$D$63:$D$64,0)),1)</f>
        <v>1.0602696272799366</v>
      </c>
      <c r="L70" s="64">
        <f>IF($F70=Nominal,L$47,INDEX($J$47:$Q$47,,MATCH($F70,$J$44:$Q$44,0)))
/IF($D70=Nominal,L$47,INDEX($J$47:$Q$47,,MATCH($D70,$J$44:$Q$44,0)))
*IF($G70=Mid_Period,1/(1+IF($F70=Nominal,L$46,INDEX($J$46:$Q$46,,MATCH($F70,$J$44:$Q$44,0))))^INDEX(Lookup!$E$63:$E$64,MATCH($G70,Lookup!$D$63:$D$64,0)),1)
*IF($E70=Mid_Period,(1+IF($D70=Nominal,L$46,INDEX($J$46:$Q$46,,MATCH($D70,$J$44:$Q$44,0))))^INDEX(Lookup!$E$63:$E$64,MATCH($E70,Lookup!$D$63:$D$64,0)),1)</f>
        <v>1.1007137192704206</v>
      </c>
      <c r="M70" s="64">
        <f>IF($F70=Nominal,M$47,INDEX($J$47:$Q$47,,MATCH($F70,$J$44:$Q$44,0)))
/IF($D70=Nominal,M$47,INDEX($J$47:$Q$47,,MATCH($D70,$J$44:$Q$44,0)))
*IF($G70=Mid_Period,1/(1+IF($F70=Nominal,M$46,INDEX($J$46:$Q$46,,MATCH($F70,$J$44:$Q$44,0))))^INDEX(Lookup!$E$63:$E$64,MATCH($G70,Lookup!$D$63:$D$64,0)),1)
*IF($E70=Mid_Period,(1+IF($D70=Nominal,M$46,INDEX($J$46:$Q$46,,MATCH($D70,$J$44:$Q$44,0))))^INDEX(Lookup!$E$63:$E$64,MATCH($E70,Lookup!$D$63:$D$64,0)),1)</f>
        <v>1.1237113402061858</v>
      </c>
      <c r="N70" s="64">
        <f>IF($F70=Nominal,N$47,INDEX($J$47:$Q$47,,MATCH($F70,$J$44:$Q$44,0)))
/IF($D70=Nominal,N$47,INDEX($J$47:$Q$47,,MATCH($D70,$J$44:$Q$44,0)))
*IF($G70=Mid_Period,1/(1+IF($F70=Nominal,N$46,INDEX($J$46:$Q$46,,MATCH($F70,$J$44:$Q$44,0))))^INDEX(Lookup!$E$63:$E$64,MATCH($G70,Lookup!$D$63:$D$64,0)),1)
*IF($E70=Mid_Period,(1+IF($D70=Nominal,N$46,INDEX($J$46:$Q$46,,MATCH($D70,$J$44:$Q$44,0))))^INDEX(Lookup!$E$63:$E$64,MATCH($E70,Lookup!$D$63:$D$64,0)),1)</f>
        <v>1.1652886597938146</v>
      </c>
      <c r="O70" s="64">
        <f>IF($F70=Nominal,O$47,INDEX($J$47:$Q$47,,MATCH($F70,$J$44:$Q$44,0)))
/IF($D70=Nominal,O$47,INDEX($J$47:$Q$47,,MATCH($D70,$J$44:$Q$44,0)))
*IF($G70=Mid_Period,1/(1+IF($F70=Nominal,O$46,INDEX($J$46:$Q$46,,MATCH($F70,$J$44:$Q$44,0))))^INDEX(Lookup!$E$63:$E$64,MATCH($G70,Lookup!$D$63:$D$64,0)),1)
*IF($E70=Mid_Period,(1+IF($D70=Nominal,O$46,INDEX($J$46:$Q$46,,MATCH($D70,$J$44:$Q$44,0))))^INDEX(Lookup!$E$63:$E$64,MATCH($E70,Lookup!$D$63:$D$64,0)),1)</f>
        <v>1.1967514536082475</v>
      </c>
      <c r="P70" s="64">
        <f>IF($F70=Nominal,P$47,INDEX($J$47:$Q$47,,MATCH($F70,$J$44:$Q$44,0)))
/IF($D70=Nominal,P$47,INDEX($J$47:$Q$47,,MATCH($D70,$J$44:$Q$44,0)))
*IF($G70=Mid_Period,1/(1+IF($F70=Nominal,P$46,INDEX($J$46:$Q$46,,MATCH($F70,$J$44:$Q$44,0))))^INDEX(Lookup!$E$63:$E$64,MATCH($G70,Lookup!$D$63:$D$64,0)),1)
*IF($E70=Mid_Period,(1+IF($D70=Nominal,P$46,INDEX($J$46:$Q$46,,MATCH($D70,$J$44:$Q$44,0))))^INDEX(Lookup!$E$63:$E$64,MATCH($E70,Lookup!$D$63:$D$64,0)),1)</f>
        <v>1.2277870161189979</v>
      </c>
      <c r="Q70" s="64">
        <f>IF($F70=Nominal,Q$47,INDEX($J$47:$Q$47,,MATCH($F70,$J$44:$Q$44,0)))
/IF($D70=Nominal,Q$47,INDEX($J$47:$Q$47,,MATCH($D70,$J$44:$Q$44,0)))
*IF($G70=Mid_Period,1/(1+IF($F70=Nominal,Q$46,INDEX($J$46:$Q$46,,MATCH($F70,$J$44:$Q$44,0))))^INDEX(Lookup!$E$63:$E$64,MATCH($G70,Lookup!$D$63:$D$64,0)),1)
*IF($E70=Mid_Period,(1+IF($D70=Nominal,Q$46,INDEX($J$46:$Q$46,,MATCH($D70,$J$44:$Q$44,0))))^INDEX(Lookup!$E$63:$E$64,MATCH($E70,Lookup!$D$63:$D$64,0)),1)</f>
        <v>1.2596274292421745</v>
      </c>
    </row>
    <row r="71" spans="2:17" ht="12.75" x14ac:dyDescent="0.2">
      <c r="B71" s="76">
        <f t="shared" si="37"/>
        <v>10</v>
      </c>
      <c r="D71" s="60">
        <v>2025</v>
      </c>
      <c r="E71" s="53" t="str">
        <f>End_Period</f>
        <v>End Period</v>
      </c>
      <c r="F71" s="65" t="s">
        <v>54</v>
      </c>
      <c r="G71" s="53" t="str">
        <f t="shared" si="36"/>
        <v>End Period</v>
      </c>
      <c r="H71" s="60" t="str">
        <f t="shared" si="38"/>
        <v>2025 - End Period</v>
      </c>
      <c r="J71" s="64">
        <f>IF($F71=Nominal,J$47,INDEX($J$47:$Q$47,,MATCH($F71,$J$44:$Q$44,0)))
/IF($D71=Nominal,J$47,INDEX($J$47:$Q$47,,MATCH($D71,$J$44:$Q$44,0)))
*IF($G71=Mid_Period,1/(1+IF($F71=Nominal,J$46,INDEX($J$46:$Q$46,,MATCH($F71,$J$44:$Q$44,0))))^INDEX(Lookup!$E$63:$E$64,MATCH($G71,Lookup!$D$63:$D$64,0)),1)
*IF($E71=Mid_Period,(1+IF($D71=Nominal,J$46,INDEX($J$46:$Q$46,,MATCH($D71,$J$44:$Q$44,0))))^INDEX(Lookup!$E$63:$E$64,MATCH($E71,Lookup!$D$63:$D$64,0)),1)</f>
        <v>1</v>
      </c>
      <c r="K71" s="64">
        <f>IF($F71=Nominal,K$47,INDEX($J$47:$Q$47,,MATCH($F71,$J$44:$Q$44,0)))
/IF($D71=Nominal,K$47,INDEX($J$47:$Q$47,,MATCH($D71,$J$44:$Q$44,0)))
*IF($G71=Mid_Period,1/(1+IF($F71=Nominal,K$46,INDEX($J$46:$Q$46,,MATCH($F71,$J$44:$Q$44,0))))^INDEX(Lookup!$E$63:$E$64,MATCH($G71,Lookup!$D$63:$D$64,0)),1)
*IF($E71=Mid_Period,(1+IF($D71=Nominal,K$46,INDEX($J$46:$Q$46,,MATCH($D71,$J$44:$Q$44,0))))^INDEX(Lookup!$E$63:$E$64,MATCH($E71,Lookup!$D$63:$D$64,0)),1)</f>
        <v>1.0602696272799366</v>
      </c>
      <c r="L71" s="64">
        <f>IF($F71=Nominal,L$47,INDEX($J$47:$Q$47,,MATCH($F71,$J$44:$Q$44,0)))
/IF($D71=Nominal,L$47,INDEX($J$47:$Q$47,,MATCH($D71,$J$44:$Q$44,0)))
*IF($G71=Mid_Period,1/(1+IF($F71=Nominal,L$46,INDEX($J$46:$Q$46,,MATCH($F71,$J$44:$Q$44,0))))^INDEX(Lookup!$E$63:$E$64,MATCH($G71,Lookup!$D$63:$D$64,0)),1)
*IF($E71=Mid_Period,(1+IF($D71=Nominal,L$46,INDEX($J$46:$Q$46,,MATCH($D71,$J$44:$Q$44,0))))^INDEX(Lookup!$E$63:$E$64,MATCH($E71,Lookup!$D$63:$D$64,0)),1)</f>
        <v>1.1007137192704206</v>
      </c>
      <c r="M71" s="64">
        <f>IF($F71=Nominal,M$47,INDEX($J$47:$Q$47,,MATCH($F71,$J$44:$Q$44,0)))
/IF($D71=Nominal,M$47,INDEX($J$47:$Q$47,,MATCH($D71,$J$44:$Q$44,0)))
*IF($G71=Mid_Period,1/(1+IF($F71=Nominal,M$46,INDEX($J$46:$Q$46,,MATCH($F71,$J$44:$Q$44,0))))^INDEX(Lookup!$E$63:$E$64,MATCH($G71,Lookup!$D$63:$D$64,0)),1)
*IF($E71=Mid_Period,(1+IF($D71=Nominal,M$46,INDEX($J$46:$Q$46,,MATCH($D71,$J$44:$Q$44,0))))^INDEX(Lookup!$E$63:$E$64,MATCH($E71,Lookup!$D$63:$D$64,0)),1)</f>
        <v>1.1237113402061858</v>
      </c>
      <c r="N71" s="64">
        <f>IF($F71=Nominal,N$47,INDEX($J$47:$Q$47,,MATCH($F71,$J$44:$Q$44,0)))
/IF($D71=Nominal,N$47,INDEX($J$47:$Q$47,,MATCH($D71,$J$44:$Q$44,0)))
*IF($G71=Mid_Period,1/(1+IF($F71=Nominal,N$46,INDEX($J$46:$Q$46,,MATCH($F71,$J$44:$Q$44,0))))^INDEX(Lookup!$E$63:$E$64,MATCH($G71,Lookup!$D$63:$D$64,0)),1)
*IF($E71=Mid_Period,(1+IF($D71=Nominal,N$46,INDEX($J$46:$Q$46,,MATCH($D71,$J$44:$Q$44,0))))^INDEX(Lookup!$E$63:$E$64,MATCH($E71,Lookup!$D$63:$D$64,0)),1)</f>
        <v>1.1652886597938146</v>
      </c>
      <c r="O71" s="64">
        <f>IF($F71=Nominal,O$47,INDEX($J$47:$Q$47,,MATCH($F71,$J$44:$Q$44,0)))
/IF($D71=Nominal,O$47,INDEX($J$47:$Q$47,,MATCH($D71,$J$44:$Q$44,0)))
*IF($G71=Mid_Period,1/(1+IF($F71=Nominal,O$46,INDEX($J$46:$Q$46,,MATCH($F71,$J$44:$Q$44,0))))^INDEX(Lookup!$E$63:$E$64,MATCH($G71,Lookup!$D$63:$D$64,0)),1)
*IF($E71=Mid_Period,(1+IF($D71=Nominal,O$46,INDEX($J$46:$Q$46,,MATCH($D71,$J$44:$Q$44,0))))^INDEX(Lookup!$E$63:$E$64,MATCH($E71,Lookup!$D$63:$D$64,0)),1)</f>
        <v>1.1967514536082475</v>
      </c>
      <c r="P71" s="64">
        <f>IF($F71=Nominal,P$47,INDEX($J$47:$Q$47,,MATCH($F71,$J$44:$Q$44,0)))
/IF($D71=Nominal,P$47,INDEX($J$47:$Q$47,,MATCH($D71,$J$44:$Q$44,0)))
*IF($G71=Mid_Period,1/(1+IF($F71=Nominal,P$46,INDEX($J$46:$Q$46,,MATCH($F71,$J$44:$Q$44,0))))^INDEX(Lookup!$E$63:$E$64,MATCH($G71,Lookup!$D$63:$D$64,0)),1)
*IF($E71=Mid_Period,(1+IF($D71=Nominal,P$46,INDEX($J$46:$Q$46,,MATCH($D71,$J$44:$Q$44,0))))^INDEX(Lookup!$E$63:$E$64,MATCH($E71,Lookup!$D$63:$D$64,0)),1)</f>
        <v>1.2277870161189979</v>
      </c>
      <c r="Q71" s="64">
        <f>IF($F71=Nominal,Q$47,INDEX($J$47:$Q$47,,MATCH($F71,$J$44:$Q$44,0)))
/IF($D71=Nominal,Q$47,INDEX($J$47:$Q$47,,MATCH($D71,$J$44:$Q$44,0)))
*IF($G71=Mid_Period,1/(1+IF($F71=Nominal,Q$46,INDEX($J$46:$Q$46,,MATCH($F71,$J$44:$Q$44,0))))^INDEX(Lookup!$E$63:$E$64,MATCH($G71,Lookup!$D$63:$D$64,0)),1)
*IF($E71=Mid_Period,(1+IF($D71=Nominal,Q$46,INDEX($J$46:$Q$46,,MATCH($D71,$J$44:$Q$44,0))))^INDEX(Lookup!$E$63:$E$64,MATCH($E71,Lookup!$D$63:$D$64,0)),1)</f>
        <v>1.2596274292421745</v>
      </c>
    </row>
    <row r="72" spans="2:17" ht="12.75" x14ac:dyDescent="0.2">
      <c r="B72" s="76">
        <f t="shared" si="37"/>
        <v>11</v>
      </c>
      <c r="D72" s="60">
        <v>2025</v>
      </c>
      <c r="E72" s="53" t="str">
        <f>Mid_Period</f>
        <v>Mid Period</v>
      </c>
      <c r="F72" s="65" t="s">
        <v>54</v>
      </c>
      <c r="G72" s="53" t="str">
        <f t="shared" si="36"/>
        <v>End Period</v>
      </c>
      <c r="H72" s="60" t="str">
        <f t="shared" si="38"/>
        <v>2025 - Mid Period</v>
      </c>
      <c r="J72" s="64">
        <f>IF($F72=Nominal,J$47,INDEX($J$47:$Q$47,,MATCH($F72,$J$44:$Q$44,0)))
/IF($D72=Nominal,J$47,INDEX($J$47:$Q$47,,MATCH($D72,$J$44:$Q$44,0)))
*IF($G72=Mid_Period,1/(1+IF($F72=Nominal,J$46,INDEX($J$46:$Q$46,,MATCH($F72,$J$44:$Q$44,0))))^INDEX(Lookup!$E$63:$E$64,MATCH($G72,Lookup!$D$63:$D$64,0)),1)
*IF($E72=Mid_Period,(1+IF($D72=Nominal,J$46,INDEX($J$46:$Q$46,,MATCH($D72,$J$44:$Q$44,0))))^INDEX(Lookup!$E$63:$E$64,MATCH($E72,Lookup!$D$63:$D$64,0)),1)</f>
        <v>1</v>
      </c>
      <c r="K72" s="64">
        <f>IF($F72=Nominal,K$47,INDEX($J$47:$Q$47,,MATCH($F72,$J$44:$Q$44,0)))
/IF($D72=Nominal,K$47,INDEX($J$47:$Q$47,,MATCH($D72,$J$44:$Q$44,0)))
*IF($G72=Mid_Period,1/(1+IF($F72=Nominal,K$46,INDEX($J$46:$Q$46,,MATCH($F72,$J$44:$Q$44,0))))^INDEX(Lookup!$E$63:$E$64,MATCH($G72,Lookup!$D$63:$D$64,0)),1)
*IF($E72=Mid_Period,(1+IF($D72=Nominal,K$46,INDEX($J$46:$Q$46,,MATCH($D72,$J$44:$Q$44,0))))^INDEX(Lookup!$E$63:$E$64,MATCH($E72,Lookup!$D$63:$D$64,0)),1)</f>
        <v>1.0602696272799366</v>
      </c>
      <c r="L72" s="64">
        <f>IF($F72=Nominal,L$47,INDEX($J$47:$Q$47,,MATCH($F72,$J$44:$Q$44,0)))
/IF($D72=Nominal,L$47,INDEX($J$47:$Q$47,,MATCH($D72,$J$44:$Q$44,0)))
*IF($G72=Mid_Period,1/(1+IF($F72=Nominal,L$46,INDEX($J$46:$Q$46,,MATCH($F72,$J$44:$Q$44,0))))^INDEX(Lookup!$E$63:$E$64,MATCH($G72,Lookup!$D$63:$D$64,0)),1)
*IF($E72=Mid_Period,(1+IF($D72=Nominal,L$46,INDEX($J$46:$Q$46,,MATCH($D72,$J$44:$Q$44,0))))^INDEX(Lookup!$E$63:$E$64,MATCH($E72,Lookup!$D$63:$D$64,0)),1)</f>
        <v>1.1007137192704206</v>
      </c>
      <c r="M72" s="64">
        <f>IF($F72=Nominal,M$47,INDEX($J$47:$Q$47,,MATCH($F72,$J$44:$Q$44,0)))
/IF($D72=Nominal,M$47,INDEX($J$47:$Q$47,,MATCH($D72,$J$44:$Q$44,0)))
*IF($G72=Mid_Period,1/(1+IF($F72=Nominal,M$46,INDEX($J$46:$Q$46,,MATCH($F72,$J$44:$Q$44,0))))^INDEX(Lookup!$E$63:$E$64,MATCH($G72,Lookup!$D$63:$D$64,0)),1)
*IF($E72=Mid_Period,(1+IF($D72=Nominal,M$46,INDEX($J$46:$Q$46,,MATCH($D72,$J$44:$Q$44,0))))^INDEX(Lookup!$E$63:$E$64,MATCH($E72,Lookup!$D$63:$D$64,0)),1)</f>
        <v>1.1237113402061858</v>
      </c>
      <c r="N72" s="64">
        <f>IF($F72=Nominal,N$47,INDEX($J$47:$Q$47,,MATCH($F72,$J$44:$Q$44,0)))
/IF($D72=Nominal,N$47,INDEX($J$47:$Q$47,,MATCH($D72,$J$44:$Q$44,0)))
*IF($G72=Mid_Period,1/(1+IF($F72=Nominal,N$46,INDEX($J$46:$Q$46,,MATCH($F72,$J$44:$Q$44,0))))^INDEX(Lookup!$E$63:$E$64,MATCH($G72,Lookup!$D$63:$D$64,0)),1)
*IF($E72=Mid_Period,(1+IF($D72=Nominal,N$46,INDEX($J$46:$Q$46,,MATCH($D72,$J$44:$Q$44,0))))^INDEX(Lookup!$E$63:$E$64,MATCH($E72,Lookup!$D$63:$D$64,0)),1)</f>
        <v>1.1652886597938146</v>
      </c>
      <c r="O72" s="64">
        <f>IF($F72=Nominal,O$47,INDEX($J$47:$Q$47,,MATCH($F72,$J$44:$Q$44,0)))
/IF($D72=Nominal,O$47,INDEX($J$47:$Q$47,,MATCH($D72,$J$44:$Q$44,0)))
*IF($G72=Mid_Period,1/(1+IF($F72=Nominal,O$46,INDEX($J$46:$Q$46,,MATCH($F72,$J$44:$Q$44,0))))^INDEX(Lookup!$E$63:$E$64,MATCH($G72,Lookup!$D$63:$D$64,0)),1)
*IF($E72=Mid_Period,(1+IF($D72=Nominal,O$46,INDEX($J$46:$Q$46,,MATCH($D72,$J$44:$Q$44,0))))^INDEX(Lookup!$E$63:$E$64,MATCH($E72,Lookup!$D$63:$D$64,0)),1)</f>
        <v>1.1967514536082475</v>
      </c>
      <c r="P72" s="64">
        <f>IF($F72=Nominal,P$47,INDEX($J$47:$Q$47,,MATCH($F72,$J$44:$Q$44,0)))
/IF($D72=Nominal,P$47,INDEX($J$47:$Q$47,,MATCH($D72,$J$44:$Q$44,0)))
*IF($G72=Mid_Period,1/(1+IF($F72=Nominal,P$46,INDEX($J$46:$Q$46,,MATCH($F72,$J$44:$Q$44,0))))^INDEX(Lookup!$E$63:$E$64,MATCH($G72,Lookup!$D$63:$D$64,0)),1)
*IF($E72=Mid_Period,(1+IF($D72=Nominal,P$46,INDEX($J$46:$Q$46,,MATCH($D72,$J$44:$Q$44,0))))^INDEX(Lookup!$E$63:$E$64,MATCH($E72,Lookup!$D$63:$D$64,0)),1)</f>
        <v>1.2277870161189979</v>
      </c>
      <c r="Q72" s="64">
        <f>IF($F72=Nominal,Q$47,INDEX($J$47:$Q$47,,MATCH($F72,$J$44:$Q$44,0)))
/IF($D72=Nominal,Q$47,INDEX($J$47:$Q$47,,MATCH($D72,$J$44:$Q$44,0)))
*IF($G72=Mid_Period,1/(1+IF($F72=Nominal,Q$46,INDEX($J$46:$Q$46,,MATCH($F72,$J$44:$Q$44,0))))^INDEX(Lookup!$E$63:$E$64,MATCH($G72,Lookup!$D$63:$D$64,0)),1)
*IF($E72=Mid_Period,(1+IF($D72=Nominal,Q$46,INDEX($J$46:$Q$46,,MATCH($D72,$J$44:$Q$44,0))))^INDEX(Lookup!$E$63:$E$64,MATCH($E72,Lookup!$D$63:$D$64,0)),1)</f>
        <v>1.2596274292421745</v>
      </c>
    </row>
    <row r="73" spans="2:17" ht="12.75" x14ac:dyDescent="0.2">
      <c r="B73" s="76">
        <f t="shared" si="37"/>
        <v>12</v>
      </c>
      <c r="D73" s="60">
        <v>2025</v>
      </c>
      <c r="E73" s="53" t="str">
        <f>End_Period</f>
        <v>End Period</v>
      </c>
      <c r="F73" s="65" t="s">
        <v>54</v>
      </c>
      <c r="G73" s="53" t="str">
        <f t="shared" si="36"/>
        <v>End Period</v>
      </c>
      <c r="H73" s="60" t="str">
        <f t="shared" si="38"/>
        <v>2025 - End Period</v>
      </c>
      <c r="J73" s="64">
        <f>IF($F73=Nominal,J$47,INDEX($J$47:$Q$47,,MATCH($F73,$J$44:$Q$44,0)))
/IF($D73=Nominal,J$47,INDEX($J$47:$Q$47,,MATCH($D73,$J$44:$Q$44,0)))
*IF($G73=Mid_Period,1/(1+IF($F73=Nominal,J$46,INDEX($J$46:$Q$46,,MATCH($F73,$J$44:$Q$44,0))))^INDEX(Lookup!$E$63:$E$64,MATCH($G73,Lookup!$D$63:$D$64,0)),1)
*IF($E73=Mid_Period,(1+IF($D73=Nominal,J$46,INDEX($J$46:$Q$46,,MATCH($D73,$J$44:$Q$44,0))))^INDEX(Lookup!$E$63:$E$64,MATCH($E73,Lookup!$D$63:$D$64,0)),1)</f>
        <v>1</v>
      </c>
      <c r="K73" s="64">
        <f>IF($F73=Nominal,K$47,INDEX($J$47:$Q$47,,MATCH($F73,$J$44:$Q$44,0)))
/IF($D73=Nominal,K$47,INDEX($J$47:$Q$47,,MATCH($D73,$J$44:$Q$44,0)))
*IF($G73=Mid_Period,1/(1+IF($F73=Nominal,K$46,INDEX($J$46:$Q$46,,MATCH($F73,$J$44:$Q$44,0))))^INDEX(Lookup!$E$63:$E$64,MATCH($G73,Lookup!$D$63:$D$64,0)),1)
*IF($E73=Mid_Period,(1+IF($D73=Nominal,K$46,INDEX($J$46:$Q$46,,MATCH($D73,$J$44:$Q$44,0))))^INDEX(Lookup!$E$63:$E$64,MATCH($E73,Lookup!$D$63:$D$64,0)),1)</f>
        <v>1.0602696272799366</v>
      </c>
      <c r="L73" s="64">
        <f>IF($F73=Nominal,L$47,INDEX($J$47:$Q$47,,MATCH($F73,$J$44:$Q$44,0)))
/IF($D73=Nominal,L$47,INDEX($J$47:$Q$47,,MATCH($D73,$J$44:$Q$44,0)))
*IF($G73=Mid_Period,1/(1+IF($F73=Nominal,L$46,INDEX($J$46:$Q$46,,MATCH($F73,$J$44:$Q$44,0))))^INDEX(Lookup!$E$63:$E$64,MATCH($G73,Lookup!$D$63:$D$64,0)),1)
*IF($E73=Mid_Period,(1+IF($D73=Nominal,L$46,INDEX($J$46:$Q$46,,MATCH($D73,$J$44:$Q$44,0))))^INDEX(Lookup!$E$63:$E$64,MATCH($E73,Lookup!$D$63:$D$64,0)),1)</f>
        <v>1.1007137192704206</v>
      </c>
      <c r="M73" s="64">
        <f>IF($F73=Nominal,M$47,INDEX($J$47:$Q$47,,MATCH($F73,$J$44:$Q$44,0)))
/IF($D73=Nominal,M$47,INDEX($J$47:$Q$47,,MATCH($D73,$J$44:$Q$44,0)))
*IF($G73=Mid_Period,1/(1+IF($F73=Nominal,M$46,INDEX($J$46:$Q$46,,MATCH($F73,$J$44:$Q$44,0))))^INDEX(Lookup!$E$63:$E$64,MATCH($G73,Lookup!$D$63:$D$64,0)),1)
*IF($E73=Mid_Period,(1+IF($D73=Nominal,M$46,INDEX($J$46:$Q$46,,MATCH($D73,$J$44:$Q$44,0))))^INDEX(Lookup!$E$63:$E$64,MATCH($E73,Lookup!$D$63:$D$64,0)),1)</f>
        <v>1.1237113402061858</v>
      </c>
      <c r="N73" s="64">
        <f>IF($F73=Nominal,N$47,INDEX($J$47:$Q$47,,MATCH($F73,$J$44:$Q$44,0)))
/IF($D73=Nominal,N$47,INDEX($J$47:$Q$47,,MATCH($D73,$J$44:$Q$44,0)))
*IF($G73=Mid_Period,1/(1+IF($F73=Nominal,N$46,INDEX($J$46:$Q$46,,MATCH($F73,$J$44:$Q$44,0))))^INDEX(Lookup!$E$63:$E$64,MATCH($G73,Lookup!$D$63:$D$64,0)),1)
*IF($E73=Mid_Period,(1+IF($D73=Nominal,N$46,INDEX($J$46:$Q$46,,MATCH($D73,$J$44:$Q$44,0))))^INDEX(Lookup!$E$63:$E$64,MATCH($E73,Lookup!$D$63:$D$64,0)),1)</f>
        <v>1.1652886597938146</v>
      </c>
      <c r="O73" s="64">
        <f>IF($F73=Nominal,O$47,INDEX($J$47:$Q$47,,MATCH($F73,$J$44:$Q$44,0)))
/IF($D73=Nominal,O$47,INDEX($J$47:$Q$47,,MATCH($D73,$J$44:$Q$44,0)))
*IF($G73=Mid_Period,1/(1+IF($F73=Nominal,O$46,INDEX($J$46:$Q$46,,MATCH($F73,$J$44:$Q$44,0))))^INDEX(Lookup!$E$63:$E$64,MATCH($G73,Lookup!$D$63:$D$64,0)),1)
*IF($E73=Mid_Period,(1+IF($D73=Nominal,O$46,INDEX($J$46:$Q$46,,MATCH($D73,$J$44:$Q$44,0))))^INDEX(Lookup!$E$63:$E$64,MATCH($E73,Lookup!$D$63:$D$64,0)),1)</f>
        <v>1.1967514536082475</v>
      </c>
      <c r="P73" s="64">
        <f>IF($F73=Nominal,P$47,INDEX($J$47:$Q$47,,MATCH($F73,$J$44:$Q$44,0)))
/IF($D73=Nominal,P$47,INDEX($J$47:$Q$47,,MATCH($D73,$J$44:$Q$44,0)))
*IF($G73=Mid_Period,1/(1+IF($F73=Nominal,P$46,INDEX($J$46:$Q$46,,MATCH($F73,$J$44:$Q$44,0))))^INDEX(Lookup!$E$63:$E$64,MATCH($G73,Lookup!$D$63:$D$64,0)),1)
*IF($E73=Mid_Period,(1+IF($D73=Nominal,P$46,INDEX($J$46:$Q$46,,MATCH($D73,$J$44:$Q$44,0))))^INDEX(Lookup!$E$63:$E$64,MATCH($E73,Lookup!$D$63:$D$64,0)),1)</f>
        <v>1.2277870161189979</v>
      </c>
      <c r="Q73" s="64">
        <f>IF($F73=Nominal,Q$47,INDEX($J$47:$Q$47,,MATCH($F73,$J$44:$Q$44,0)))
/IF($D73=Nominal,Q$47,INDEX($J$47:$Q$47,,MATCH($D73,$J$44:$Q$44,0)))
*IF($G73=Mid_Period,1/(1+IF($F73=Nominal,Q$46,INDEX($J$46:$Q$46,,MATCH($F73,$J$44:$Q$44,0))))^INDEX(Lookup!$E$63:$E$64,MATCH($G73,Lookup!$D$63:$D$64,0)),1)
*IF($E73=Mid_Period,(1+IF($D73=Nominal,Q$46,INDEX($J$46:$Q$46,,MATCH($D73,$J$44:$Q$44,0))))^INDEX(Lookup!$E$63:$E$64,MATCH($E73,Lookup!$D$63:$D$64,0)),1)</f>
        <v>1.2596274292421745</v>
      </c>
    </row>
    <row r="75" spans="2:17" s="2" customFormat="1" ht="15.75" x14ac:dyDescent="0.2">
      <c r="B75" s="2" t="s">
        <v>32</v>
      </c>
    </row>
  </sheetData>
  <conditionalFormatting sqref="B2">
    <cfRule type="cellIs" dxfId="4" priority="1" operator="notEqual">
      <formula>"No Errors Found"</formula>
    </cfRule>
  </conditionalFormatting>
  <dataValidations count="1">
    <dataValidation type="list" allowBlank="1" showInputMessage="1" showErrorMessage="1" sqref="F62:F73 F19:F38" xr:uid="{5B6E33AD-1DD5-44F6-A8A5-9D9FBCE4184C}">
      <formula1>Index_Period</formula1>
    </dataValidation>
  </dataValidations>
  <hyperlinks>
    <hyperlink ref="B3:E3" location="TOC!A1" display="TOC!A1" xr:uid="{8238FDE0-F22B-4777-BCAE-03F2BF3DBA32}"/>
  </hyperlinks>
  <pageMargins left="0.7" right="0.7" top="0.75" bottom="0.75" header="0.3" footer="0.3"/>
  <pageSetup paperSize="9" orientation="portrait" r:id="rId1"/>
  <ignoredErrors>
    <ignoredError sqref="E22:E37"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4698D-1127-48FA-A388-C38E7E71CB2A}">
  <sheetPr>
    <tabColor theme="3" tint="0.79998168889431442"/>
  </sheetPr>
  <dimension ref="A1:R38"/>
  <sheetViews>
    <sheetView showGridLines="0" zoomScaleNormal="100" workbookViewId="0">
      <selection activeCell="J12" sqref="J12"/>
    </sheetView>
  </sheetViews>
  <sheetFormatPr defaultColWidth="9.33203125" defaultRowHeight="11.25" outlineLevelRow="1" x14ac:dyDescent="0.2"/>
  <cols>
    <col min="1" max="1" width="3.33203125" customWidth="1"/>
    <col min="2" max="2" width="5.83203125" customWidth="1"/>
    <col min="3" max="3" width="9" customWidth="1"/>
    <col min="4" max="4" width="56.33203125" customWidth="1"/>
    <col min="5" max="5" width="15.6640625" customWidth="1"/>
    <col min="6" max="8" width="13.6640625" customWidth="1"/>
    <col min="9" max="9" width="16.6640625" customWidth="1"/>
    <col min="10" max="14" width="11.6640625" customWidth="1"/>
    <col min="15" max="15" width="3.6640625" customWidth="1"/>
    <col min="16" max="17" width="14.6640625" bestFit="1" customWidth="1"/>
    <col min="18" max="18" width="11.6640625" bestFit="1" customWidth="1"/>
  </cols>
  <sheetData>
    <row r="1" spans="1:18" ht="19.5" x14ac:dyDescent="0.2">
      <c r="A1" s="48">
        <f>IF(SUM($A5:$A38)&gt;0,1,0)</f>
        <v>0</v>
      </c>
      <c r="B1" s="3" t="s">
        <v>59</v>
      </c>
    </row>
    <row r="2" spans="1:18" x14ac:dyDescent="0.2">
      <c r="B2" s="11" t="str">
        <f>Title_Msg</f>
        <v>No Errors Found</v>
      </c>
    </row>
    <row r="3" spans="1:18" x14ac:dyDescent="0.2">
      <c r="B3" s="43" t="str">
        <f>TOC!B1</f>
        <v>Table of Contents</v>
      </c>
      <c r="C3" s="38"/>
      <c r="D3" s="38"/>
      <c r="E3" s="38"/>
    </row>
    <row r="4" spans="1:18" ht="12.75" x14ac:dyDescent="0.2">
      <c r="B4" s="36" t="str">
        <f>Model_Name</f>
        <v>PWC - NTESMO - Forecast Step Changes - 2028-32 period</v>
      </c>
      <c r="E4" s="13" t="str">
        <f>Lookup!E$20</f>
        <v>Source</v>
      </c>
      <c r="F4" s="13" t="str">
        <f>Lookup!F$20</f>
        <v>Unit</v>
      </c>
      <c r="G4" s="13" t="str">
        <f>Lookup!G$20</f>
        <v>Basis</v>
      </c>
      <c r="H4" s="13" t="str">
        <f>Lookup!H$20</f>
        <v>Timing</v>
      </c>
      <c r="J4" s="46" t="str">
        <f>Lookup!L$20</f>
        <v>FY28</v>
      </c>
      <c r="K4" s="46" t="str">
        <f>Lookup!M$20</f>
        <v>FY29</v>
      </c>
      <c r="L4" s="46" t="str">
        <f>Lookup!N$20</f>
        <v>FY30</v>
      </c>
      <c r="M4" s="46" t="str">
        <f>Lookup!O$20</f>
        <v>FY31</v>
      </c>
      <c r="N4" s="46" t="str">
        <f>Lookup!P$20</f>
        <v>FY32</v>
      </c>
    </row>
    <row r="6" spans="1:18" s="2" customFormat="1" ht="15.75" x14ac:dyDescent="0.2">
      <c r="B6" s="2" t="s">
        <v>60</v>
      </c>
    </row>
    <row r="8" spans="1:18" s="7" customFormat="1" ht="15" x14ac:dyDescent="0.2">
      <c r="C8" s="7" t="s">
        <v>61</v>
      </c>
    </row>
    <row r="10" spans="1:18" ht="38.25" x14ac:dyDescent="0.2">
      <c r="C10" s="55"/>
      <c r="D10" s="55" t="s">
        <v>44</v>
      </c>
      <c r="E10" s="13" t="str">
        <f>E$4</f>
        <v>Source</v>
      </c>
      <c r="F10" s="13" t="str">
        <f t="shared" ref="F10:H10" si="0">F$4</f>
        <v>Unit</v>
      </c>
      <c r="G10" s="13" t="str">
        <f t="shared" si="0"/>
        <v>Basis</v>
      </c>
      <c r="H10" s="13" t="str">
        <f t="shared" si="0"/>
        <v>Timing</v>
      </c>
      <c r="I10" s="13" t="s">
        <v>62</v>
      </c>
      <c r="J10" s="46" t="str">
        <f>Lookup!L$20</f>
        <v>FY28</v>
      </c>
      <c r="K10" s="46" t="str">
        <f>Lookup!M$20</f>
        <v>FY29</v>
      </c>
      <c r="L10" s="46" t="str">
        <f>Lookup!N$20</f>
        <v>FY30</v>
      </c>
      <c r="M10" s="46" t="str">
        <f>Lookup!O$20</f>
        <v>FY31</v>
      </c>
      <c r="N10" s="46" t="str">
        <f>Lookup!P$20</f>
        <v>FY32</v>
      </c>
      <c r="P10" s="69" t="s">
        <v>63</v>
      </c>
      <c r="Q10" s="69" t="s">
        <v>64</v>
      </c>
      <c r="R10" s="69" t="s">
        <v>65</v>
      </c>
    </row>
    <row r="12" spans="1:18" ht="12.75" x14ac:dyDescent="0.2">
      <c r="C12" s="68"/>
      <c r="D12" s="77" t="s">
        <v>66</v>
      </c>
      <c r="E12" s="78" t="s">
        <v>67</v>
      </c>
      <c r="F12" s="78" t="s">
        <v>68</v>
      </c>
      <c r="G12" s="78" t="s">
        <v>54</v>
      </c>
      <c r="H12" s="78" t="s">
        <v>69</v>
      </c>
      <c r="I12" s="78" t="s">
        <v>70</v>
      </c>
      <c r="J12" s="79">
        <f>[1]Output_Step!J12</f>
        <v>0</v>
      </c>
      <c r="K12" s="79">
        <f>[1]Output_Step!K12</f>
        <v>0</v>
      </c>
      <c r="L12" s="79">
        <f>[1]Output_Step!L12</f>
        <v>0</v>
      </c>
      <c r="M12" s="79">
        <f>[1]Output_Step!M12</f>
        <v>0</v>
      </c>
      <c r="N12" s="79">
        <f>[1]Output_Step!N12</f>
        <v>0</v>
      </c>
      <c r="P12" s="79" t="str">
        <f>[1]Output_Step!P12</f>
        <v>Yes</v>
      </c>
      <c r="Q12" s="80">
        <f>[1]Output_Step!Q12</f>
        <v>1</v>
      </c>
      <c r="R12" s="70">
        <f>1-Q12</f>
        <v>0</v>
      </c>
    </row>
    <row r="13" spans="1:18" ht="12.75" x14ac:dyDescent="0.2">
      <c r="C13" s="68"/>
      <c r="D13" s="77" t="s">
        <v>71</v>
      </c>
      <c r="E13" s="78" t="s">
        <v>67</v>
      </c>
      <c r="F13" s="78" t="s">
        <v>68</v>
      </c>
      <c r="G13" s="78" t="s">
        <v>54</v>
      </c>
      <c r="H13" s="78" t="s">
        <v>69</v>
      </c>
      <c r="I13" s="78" t="s">
        <v>70</v>
      </c>
      <c r="J13" s="79">
        <f>[1]Output_Step!J13</f>
        <v>0.3269792423146306</v>
      </c>
      <c r="K13" s="79">
        <f>[1]Output_Step!K13</f>
        <v>0.3354588515801778</v>
      </c>
      <c r="L13" s="79">
        <f>[1]Output_Step!L13</f>
        <v>0.3441583640199673</v>
      </c>
      <c r="M13" s="79">
        <f>[1]Output_Step!M13</f>
        <v>0.35308348242106485</v>
      </c>
      <c r="N13" s="79">
        <f>[1]Output_Step!N13</f>
        <v>0.36224005746190008</v>
      </c>
      <c r="P13" s="79" t="str">
        <f>[1]Output_Step!P13</f>
        <v>No</v>
      </c>
      <c r="Q13" s="80">
        <f>[1]Output_Step!Q13</f>
        <v>0</v>
      </c>
      <c r="R13" s="70">
        <f t="shared" ref="R13:R31" si="1">1-Q13</f>
        <v>1</v>
      </c>
    </row>
    <row r="14" spans="1:18" ht="12.75" x14ac:dyDescent="0.2">
      <c r="C14" s="68"/>
      <c r="D14" s="77" t="s">
        <v>72</v>
      </c>
      <c r="E14" s="78" t="s">
        <v>67</v>
      </c>
      <c r="F14" s="78" t="s">
        <v>68</v>
      </c>
      <c r="G14" s="78" t="s">
        <v>54</v>
      </c>
      <c r="H14" s="78" t="s">
        <v>69</v>
      </c>
      <c r="I14" s="78" t="s">
        <v>70</v>
      </c>
      <c r="J14" s="79">
        <f>[1]Output_Step!J14</f>
        <v>0.11989238884869788</v>
      </c>
      <c r="K14" s="79">
        <f>[1]Output_Step!K14</f>
        <v>0.12300157891273185</v>
      </c>
      <c r="L14" s="79">
        <f>[1]Output_Step!L14</f>
        <v>0.12619140014065469</v>
      </c>
      <c r="M14" s="79">
        <f>[1]Output_Step!M14</f>
        <v>0.12946394355439045</v>
      </c>
      <c r="N14" s="79">
        <f>[1]Output_Step!N14</f>
        <v>0.13282135440269668</v>
      </c>
      <c r="P14" s="79" t="str">
        <f>[1]Output_Step!P14</f>
        <v>No</v>
      </c>
      <c r="Q14" s="80">
        <f>[1]Output_Step!Q14</f>
        <v>0</v>
      </c>
      <c r="R14" s="70">
        <f t="shared" si="1"/>
        <v>1</v>
      </c>
    </row>
    <row r="15" spans="1:18" ht="12.75" x14ac:dyDescent="0.2">
      <c r="C15" s="68"/>
      <c r="D15" s="77" t="s">
        <v>73</v>
      </c>
      <c r="E15" s="78" t="s">
        <v>67</v>
      </c>
      <c r="F15" s="78" t="s">
        <v>68</v>
      </c>
      <c r="G15" s="78" t="s">
        <v>54</v>
      </c>
      <c r="H15" s="78" t="s">
        <v>69</v>
      </c>
      <c r="I15" s="78" t="s">
        <v>70</v>
      </c>
      <c r="J15" s="79">
        <f>[1]Output_Step!J15</f>
        <v>-0.2351629908054409</v>
      </c>
      <c r="K15" s="79">
        <f>[1]Output_Step!K15</f>
        <v>-0.24126151333436896</v>
      </c>
      <c r="L15" s="79">
        <f>[1]Output_Step!L15</f>
        <v>-0.24751818990321831</v>
      </c>
      <c r="M15" s="79">
        <f>[1]Output_Step!M15</f>
        <v>-0.25393712194807017</v>
      </c>
      <c r="N15" s="79">
        <f>[1]Output_Step!N15</f>
        <v>-0.26052251726825776</v>
      </c>
      <c r="P15" s="79" t="str">
        <f>[1]Output_Step!P15</f>
        <v>No</v>
      </c>
      <c r="Q15" s="80">
        <f>[1]Output_Step!Q15</f>
        <v>0</v>
      </c>
      <c r="R15" s="70">
        <f t="shared" si="1"/>
        <v>1</v>
      </c>
    </row>
    <row r="16" spans="1:18" ht="12.75" x14ac:dyDescent="0.2">
      <c r="C16" s="68"/>
      <c r="D16" s="77" t="s">
        <v>74</v>
      </c>
      <c r="E16" s="78" t="s">
        <v>67</v>
      </c>
      <c r="F16" s="78" t="s">
        <v>68</v>
      </c>
      <c r="G16" s="78" t="s">
        <v>54</v>
      </c>
      <c r="H16" s="78" t="s">
        <v>69</v>
      </c>
      <c r="I16" s="78" t="s">
        <v>70</v>
      </c>
      <c r="J16" s="79">
        <f>[1]Output_Step!J16</f>
        <v>0</v>
      </c>
      <c r="K16" s="79">
        <f>[1]Output_Step!K16</f>
        <v>0</v>
      </c>
      <c r="L16" s="79">
        <f>[1]Output_Step!L16</f>
        <v>0</v>
      </c>
      <c r="M16" s="79">
        <f>[1]Output_Step!M16</f>
        <v>0</v>
      </c>
      <c r="N16" s="79">
        <f>[1]Output_Step!N16</f>
        <v>0</v>
      </c>
      <c r="P16" s="79" t="str">
        <f>[1]Output_Step!P16</f>
        <v>Yes</v>
      </c>
      <c r="Q16" s="80">
        <f>[1]Output_Step!Q16</f>
        <v>1</v>
      </c>
      <c r="R16" s="70">
        <f t="shared" si="1"/>
        <v>0</v>
      </c>
    </row>
    <row r="17" spans="3:18" ht="12.75" x14ac:dyDescent="0.2">
      <c r="C17" s="68"/>
      <c r="D17" s="77" t="s">
        <v>75</v>
      </c>
      <c r="E17" s="78" t="s">
        <v>67</v>
      </c>
      <c r="F17" s="78" t="s">
        <v>68</v>
      </c>
      <c r="G17" s="78" t="s">
        <v>54</v>
      </c>
      <c r="H17" s="78" t="s">
        <v>69</v>
      </c>
      <c r="I17" s="78" t="s">
        <v>70</v>
      </c>
      <c r="J17" s="79">
        <f>[1]Output_Step!J17</f>
        <v>0</v>
      </c>
      <c r="K17" s="79">
        <f>[1]Output_Step!K17</f>
        <v>0</v>
      </c>
      <c r="L17" s="79">
        <f>[1]Output_Step!L17</f>
        <v>0</v>
      </c>
      <c r="M17" s="79">
        <f>[1]Output_Step!M17</f>
        <v>0</v>
      </c>
      <c r="N17" s="79">
        <f>[1]Output_Step!N17</f>
        <v>0</v>
      </c>
      <c r="P17" s="79" t="str">
        <f>[1]Output_Step!P17</f>
        <v>No</v>
      </c>
      <c r="Q17" s="80">
        <f>[1]Output_Step!Q17</f>
        <v>0</v>
      </c>
      <c r="R17" s="70">
        <f t="shared" si="1"/>
        <v>1</v>
      </c>
    </row>
    <row r="18" spans="3:18" ht="12.75" x14ac:dyDescent="0.2">
      <c r="C18" s="68"/>
      <c r="D18" s="77" t="s">
        <v>76</v>
      </c>
      <c r="E18" s="78" t="s">
        <v>67</v>
      </c>
      <c r="F18" s="78" t="s">
        <v>68</v>
      </c>
      <c r="G18" s="78" t="s">
        <v>54</v>
      </c>
      <c r="H18" s="78" t="s">
        <v>69</v>
      </c>
      <c r="I18" s="78" t="s">
        <v>70</v>
      </c>
      <c r="J18" s="79">
        <f>[1]Output_Step!J18</f>
        <v>0</v>
      </c>
      <c r="K18" s="79">
        <f>[1]Output_Step!K18</f>
        <v>0</v>
      </c>
      <c r="L18" s="79">
        <f>[1]Output_Step!L18</f>
        <v>0</v>
      </c>
      <c r="M18" s="79">
        <f>[1]Output_Step!M18</f>
        <v>0</v>
      </c>
      <c r="N18" s="79">
        <f>[1]Output_Step!N18</f>
        <v>0</v>
      </c>
      <c r="P18" s="79" t="str">
        <f>[1]Output_Step!P18</f>
        <v>No</v>
      </c>
      <c r="Q18" s="80">
        <f>[1]Output_Step!Q18</f>
        <v>0</v>
      </c>
      <c r="R18" s="70">
        <f t="shared" si="1"/>
        <v>1</v>
      </c>
    </row>
    <row r="19" spans="3:18" ht="12.75" x14ac:dyDescent="0.2">
      <c r="C19" s="68"/>
      <c r="D19" s="84" t="s">
        <v>77</v>
      </c>
      <c r="E19" s="85" t="s">
        <v>67</v>
      </c>
      <c r="F19" s="85" t="s">
        <v>68</v>
      </c>
      <c r="G19" s="85" t="s">
        <v>54</v>
      </c>
      <c r="H19" s="85" t="s">
        <v>69</v>
      </c>
      <c r="I19" s="85" t="s">
        <v>70</v>
      </c>
      <c r="J19" s="79">
        <f>[1]Output_Step!J19</f>
        <v>-4.3962459320087653E-2</v>
      </c>
      <c r="K19" s="79">
        <f>[1]Output_Step!K19</f>
        <v>-4.5102545384108045E-2</v>
      </c>
      <c r="L19" s="79">
        <f>[1]Output_Step!L19</f>
        <v>-4.6272197497286643E-2</v>
      </c>
      <c r="M19" s="79">
        <f>[1]Output_Step!M19</f>
        <v>-4.7472182401091835E-2</v>
      </c>
      <c r="N19" s="79">
        <f>[1]Output_Step!N19</f>
        <v>-4.8703286721031212E-2</v>
      </c>
      <c r="P19" s="79" t="str">
        <f>[1]Output_Step!P19</f>
        <v>No</v>
      </c>
      <c r="Q19" s="80">
        <f>[1]Output_Step!Q19</f>
        <v>0</v>
      </c>
      <c r="R19" s="70">
        <f t="shared" si="1"/>
        <v>1</v>
      </c>
    </row>
    <row r="20" spans="3:18" ht="12.75" outlineLevel="1" x14ac:dyDescent="0.2">
      <c r="C20" s="68"/>
      <c r="D20" s="77" t="s">
        <v>78</v>
      </c>
      <c r="E20" s="78" t="s">
        <v>67</v>
      </c>
      <c r="F20" s="78" t="s">
        <v>68</v>
      </c>
      <c r="G20" s="78" t="s">
        <v>54</v>
      </c>
      <c r="H20" s="78" t="s">
        <v>69</v>
      </c>
      <c r="I20" s="78" t="s">
        <v>79</v>
      </c>
      <c r="J20" s="79">
        <f>[1]Output_Step!J20</f>
        <v>0</v>
      </c>
      <c r="K20" s="79">
        <f>[1]Output_Step!K20</f>
        <v>0</v>
      </c>
      <c r="L20" s="79">
        <f>[1]Output_Step!L20</f>
        <v>0</v>
      </c>
      <c r="M20" s="79">
        <f>[1]Output_Step!M20</f>
        <v>0</v>
      </c>
      <c r="N20" s="79">
        <f>[1]Output_Step!N20</f>
        <v>0</v>
      </c>
      <c r="P20" s="79" t="str">
        <f>[1]Output_Step!P20</f>
        <v>Yes</v>
      </c>
      <c r="Q20" s="80">
        <f>[1]Output_Step!Q20</f>
        <v>1</v>
      </c>
      <c r="R20" s="70">
        <f t="shared" si="1"/>
        <v>0</v>
      </c>
    </row>
    <row r="21" spans="3:18" ht="12.75" outlineLevel="1" x14ac:dyDescent="0.2">
      <c r="C21" s="68"/>
      <c r="D21" s="77" t="s">
        <v>80</v>
      </c>
      <c r="E21" s="78" t="s">
        <v>67</v>
      </c>
      <c r="F21" s="78" t="s">
        <v>68</v>
      </c>
      <c r="G21" s="78" t="s">
        <v>54</v>
      </c>
      <c r="H21" s="78" t="s">
        <v>69</v>
      </c>
      <c r="I21" s="78" t="s">
        <v>79</v>
      </c>
      <c r="J21" s="79">
        <f>[1]Output_Step!J21</f>
        <v>0</v>
      </c>
      <c r="K21" s="79">
        <f>[1]Output_Step!K21</f>
        <v>0</v>
      </c>
      <c r="L21" s="79">
        <f>[1]Output_Step!L21</f>
        <v>0</v>
      </c>
      <c r="M21" s="79">
        <f>[1]Output_Step!M21</f>
        <v>0</v>
      </c>
      <c r="N21" s="79">
        <f>[1]Output_Step!N21</f>
        <v>0</v>
      </c>
      <c r="P21" s="79" t="str">
        <f>[1]Output_Step!P21</f>
        <v>No</v>
      </c>
      <c r="Q21" s="80">
        <f>[1]Output_Step!Q21</f>
        <v>0</v>
      </c>
      <c r="R21" s="70">
        <f t="shared" si="1"/>
        <v>1</v>
      </c>
    </row>
    <row r="22" spans="3:18" ht="12.75" outlineLevel="1" x14ac:dyDescent="0.2">
      <c r="C22" s="68"/>
      <c r="D22" s="77" t="s">
        <v>81</v>
      </c>
      <c r="E22" s="78" t="s">
        <v>67</v>
      </c>
      <c r="F22" s="78" t="s">
        <v>68</v>
      </c>
      <c r="G22" s="78" t="s">
        <v>54</v>
      </c>
      <c r="H22" s="78" t="s">
        <v>69</v>
      </c>
      <c r="I22" s="78" t="s">
        <v>79</v>
      </c>
      <c r="J22" s="79">
        <f>[1]Output_Step!J22</f>
        <v>0</v>
      </c>
      <c r="K22" s="79">
        <f>[1]Output_Step!K22</f>
        <v>0</v>
      </c>
      <c r="L22" s="79">
        <f>[1]Output_Step!L22</f>
        <v>0</v>
      </c>
      <c r="M22" s="79">
        <f>[1]Output_Step!M22</f>
        <v>0</v>
      </c>
      <c r="N22" s="79">
        <f>[1]Output_Step!N22</f>
        <v>0</v>
      </c>
      <c r="P22" s="79" t="str">
        <f>[1]Output_Step!P22</f>
        <v>No</v>
      </c>
      <c r="Q22" s="80">
        <f>[1]Output_Step!Q22</f>
        <v>0</v>
      </c>
      <c r="R22" s="70">
        <f t="shared" si="1"/>
        <v>1</v>
      </c>
    </row>
    <row r="23" spans="3:18" ht="12.75" outlineLevel="1" x14ac:dyDescent="0.2">
      <c r="C23" s="68"/>
      <c r="D23" s="77" t="s">
        <v>82</v>
      </c>
      <c r="E23" s="78" t="s">
        <v>67</v>
      </c>
      <c r="F23" s="78" t="s">
        <v>68</v>
      </c>
      <c r="G23" s="78" t="s">
        <v>54</v>
      </c>
      <c r="H23" s="78" t="s">
        <v>69</v>
      </c>
      <c r="I23" s="78" t="s">
        <v>79</v>
      </c>
      <c r="J23" s="79">
        <f>[1]Output_Step!J23</f>
        <v>-0.20558678416962398</v>
      </c>
      <c r="K23" s="79">
        <f>[1]Output_Step!K23</f>
        <v>-0.210918301814531</v>
      </c>
      <c r="L23" s="79">
        <f>[1]Output_Step!L23</f>
        <v>-0.21638808262899328</v>
      </c>
      <c r="M23" s="79">
        <f>[1]Output_Step!M23</f>
        <v>-0.22199971221570935</v>
      </c>
      <c r="N23" s="79">
        <f>[1]Output_Step!N23</f>
        <v>-0.22775686916343318</v>
      </c>
      <c r="P23" s="79" t="str">
        <f>[1]Output_Step!P23</f>
        <v>No</v>
      </c>
      <c r="Q23" s="80">
        <f>[1]Output_Step!Q23</f>
        <v>0</v>
      </c>
      <c r="R23" s="70">
        <f t="shared" si="1"/>
        <v>1</v>
      </c>
    </row>
    <row r="24" spans="3:18" ht="12.75" outlineLevel="1" x14ac:dyDescent="0.2">
      <c r="C24" s="68"/>
      <c r="D24" s="77" t="s">
        <v>83</v>
      </c>
      <c r="E24" s="78" t="s">
        <v>67</v>
      </c>
      <c r="F24" s="78" t="s">
        <v>68</v>
      </c>
      <c r="G24" s="78" t="s">
        <v>54</v>
      </c>
      <c r="H24" s="78" t="s">
        <v>69</v>
      </c>
      <c r="I24" s="78" t="s">
        <v>79</v>
      </c>
      <c r="J24" s="79">
        <f>[1]Output_Step!J24</f>
        <v>2.8294603768292701</v>
      </c>
      <c r="K24" s="79">
        <f>[1]Output_Step!K24</f>
        <v>2.4555587935669014</v>
      </c>
      <c r="L24" s="79">
        <f>[1]Output_Step!L24</f>
        <v>2.5192392246261606</v>
      </c>
      <c r="M24" s="79">
        <f>[1]Output_Step!M24</f>
        <v>2.5845710913221946</v>
      </c>
      <c r="N24" s="79">
        <f>[1]Output_Step!N24</f>
        <v>2.6515972206211087</v>
      </c>
      <c r="P24" s="79" t="str">
        <f>[1]Output_Step!P24</f>
        <v>Yes</v>
      </c>
      <c r="Q24" s="80">
        <f>[1]Output_Step!Q24</f>
        <v>1</v>
      </c>
      <c r="R24" s="70">
        <f t="shared" si="1"/>
        <v>0</v>
      </c>
    </row>
    <row r="25" spans="3:18" ht="12.75" outlineLevel="1" x14ac:dyDescent="0.2">
      <c r="C25" s="68"/>
      <c r="D25" s="77" t="s">
        <v>84</v>
      </c>
      <c r="E25" s="78" t="s">
        <v>67</v>
      </c>
      <c r="F25" s="78" t="s">
        <v>68</v>
      </c>
      <c r="G25" s="78" t="s">
        <v>54</v>
      </c>
      <c r="H25" s="78" t="s">
        <v>69</v>
      </c>
      <c r="I25" s="78" t="s">
        <v>79</v>
      </c>
      <c r="J25" s="79">
        <f>[1]Output_Step!J25</f>
        <v>2.3485175086167569</v>
      </c>
      <c r="K25" s="79">
        <f>[1]Output_Step!K25</f>
        <v>1.794414124949248</v>
      </c>
      <c r="L25" s="79">
        <f>[1]Output_Step!L25</f>
        <v>2.1506915045426451</v>
      </c>
      <c r="M25" s="79">
        <f>[1]Output_Step!M25</f>
        <v>2.3241602535872454</v>
      </c>
      <c r="N25" s="79">
        <f>[1]Output_Step!N25</f>
        <v>2.2636864177537417</v>
      </c>
      <c r="P25" s="79" t="str">
        <f>[1]Output_Step!P25</f>
        <v>No</v>
      </c>
      <c r="Q25" s="80">
        <f>[1]Output_Step!Q25</f>
        <v>0</v>
      </c>
      <c r="R25" s="70">
        <f t="shared" si="1"/>
        <v>1</v>
      </c>
    </row>
    <row r="26" spans="3:18" ht="12.75" outlineLevel="1" x14ac:dyDescent="0.2">
      <c r="C26" s="68"/>
      <c r="D26" s="77" t="s">
        <v>85</v>
      </c>
      <c r="E26" s="78" t="s">
        <v>67</v>
      </c>
      <c r="F26" s="78" t="s">
        <v>68</v>
      </c>
      <c r="G26" s="78" t="s">
        <v>54</v>
      </c>
      <c r="H26" s="78" t="s">
        <v>69</v>
      </c>
      <c r="I26" s="78" t="s">
        <v>79</v>
      </c>
      <c r="J26" s="79">
        <f>[1]Output_Step!J26</f>
        <v>2.6430822087099304</v>
      </c>
      <c r="K26" s="79">
        <f>[1]Output_Step!K26</f>
        <v>3.6173646162062503</v>
      </c>
      <c r="L26" s="79">
        <f>[1]Output_Step!L26</f>
        <v>3.7111743586819816</v>
      </c>
      <c r="M26" s="79">
        <f>[1]Output_Step!M26</f>
        <v>3.8074168854404826</v>
      </c>
      <c r="N26" s="79">
        <f>[1]Output_Step!N26</f>
        <v>3.9061552862974884</v>
      </c>
      <c r="P26" s="79" t="str">
        <f>[1]Output_Step!P26</f>
        <v>No</v>
      </c>
      <c r="Q26" s="80">
        <f>[1]Output_Step!Q26</f>
        <v>0</v>
      </c>
      <c r="R26" s="70">
        <f t="shared" si="1"/>
        <v>1</v>
      </c>
    </row>
    <row r="27" spans="3:18" ht="12.75" outlineLevel="1" x14ac:dyDescent="0.2">
      <c r="C27" s="68"/>
      <c r="D27" s="77" t="s">
        <v>86</v>
      </c>
      <c r="E27" s="78" t="s">
        <v>67</v>
      </c>
      <c r="F27" s="78" t="s">
        <v>68</v>
      </c>
      <c r="G27" s="78" t="s">
        <v>54</v>
      </c>
      <c r="H27" s="78" t="s">
        <v>69</v>
      </c>
      <c r="I27" s="78" t="s">
        <v>79</v>
      </c>
      <c r="J27" s="79">
        <f>[1]Output_Step!J27</f>
        <v>-0.11914871287391182</v>
      </c>
      <c r="K27" s="79">
        <f>[1]Output_Step!K27</f>
        <v>-0.12223861706021935</v>
      </c>
      <c r="L27" s="79">
        <f>[1]Output_Step!L27</f>
        <v>-0.12540865226641179</v>
      </c>
      <c r="M27" s="79">
        <f>[1]Output_Step!M27</f>
        <v>-0.12866089654409224</v>
      </c>
      <c r="N27" s="79">
        <f>[1]Output_Step!N27</f>
        <v>-0.13199748183533558</v>
      </c>
      <c r="P27" s="79" t="str">
        <f>[1]Output_Step!P27</f>
        <v>No</v>
      </c>
      <c r="Q27" s="80">
        <f>[1]Output_Step!Q27</f>
        <v>0</v>
      </c>
      <c r="R27" s="70">
        <f t="shared" si="1"/>
        <v>1</v>
      </c>
    </row>
    <row r="28" spans="3:18" ht="12.75" outlineLevel="1" x14ac:dyDescent="0.2">
      <c r="C28" s="68"/>
      <c r="D28" s="77" t="s">
        <v>87</v>
      </c>
      <c r="E28" s="78" t="s">
        <v>67</v>
      </c>
      <c r="F28" s="78" t="s">
        <v>68</v>
      </c>
      <c r="G28" s="78" t="s">
        <v>54</v>
      </c>
      <c r="H28" s="78" t="s">
        <v>69</v>
      </c>
      <c r="I28" s="78" t="s">
        <v>79</v>
      </c>
      <c r="J28" s="79">
        <f>[1]Output_Step!J28</f>
        <v>0</v>
      </c>
      <c r="K28" s="79">
        <f>[1]Output_Step!K28</f>
        <v>0</v>
      </c>
      <c r="L28" s="79">
        <f>[1]Output_Step!L28</f>
        <v>0</v>
      </c>
      <c r="M28" s="79">
        <f>[1]Output_Step!M28</f>
        <v>0</v>
      </c>
      <c r="N28" s="79">
        <f>[1]Output_Step!N28</f>
        <v>0</v>
      </c>
      <c r="P28" s="79" t="str">
        <f>[1]Output_Step!P28</f>
        <v>Yes</v>
      </c>
      <c r="Q28" s="80">
        <f>[1]Output_Step!Q28</f>
        <v>1</v>
      </c>
      <c r="R28" s="70">
        <f t="shared" si="1"/>
        <v>0</v>
      </c>
    </row>
    <row r="29" spans="3:18" ht="12.75" outlineLevel="1" x14ac:dyDescent="0.2">
      <c r="C29" s="68"/>
      <c r="D29" s="77" t="s">
        <v>88</v>
      </c>
      <c r="E29" s="78" t="s">
        <v>67</v>
      </c>
      <c r="F29" s="78" t="s">
        <v>68</v>
      </c>
      <c r="G29" s="78" t="s">
        <v>54</v>
      </c>
      <c r="H29" s="78" t="s">
        <v>69</v>
      </c>
      <c r="I29" s="78" t="s">
        <v>79</v>
      </c>
      <c r="J29" s="79">
        <f>[1]Output_Step!J29</f>
        <v>0</v>
      </c>
      <c r="K29" s="79">
        <f>[1]Output_Step!K29</f>
        <v>0</v>
      </c>
      <c r="L29" s="79">
        <f>[1]Output_Step!L29</f>
        <v>0</v>
      </c>
      <c r="M29" s="79">
        <f>[1]Output_Step!M29</f>
        <v>0</v>
      </c>
      <c r="N29" s="79">
        <f>[1]Output_Step!N29</f>
        <v>0</v>
      </c>
      <c r="P29" s="79" t="str">
        <f>[1]Output_Step!P29</f>
        <v>No</v>
      </c>
      <c r="Q29" s="80">
        <f>[1]Output_Step!Q29</f>
        <v>0</v>
      </c>
      <c r="R29" s="70">
        <f t="shared" si="1"/>
        <v>1</v>
      </c>
    </row>
    <row r="30" spans="3:18" ht="12.75" outlineLevel="1" x14ac:dyDescent="0.2">
      <c r="C30" s="68"/>
      <c r="D30" s="77" t="s">
        <v>89</v>
      </c>
      <c r="E30" s="78" t="s">
        <v>67</v>
      </c>
      <c r="F30" s="78" t="s">
        <v>68</v>
      </c>
      <c r="G30" s="78" t="s">
        <v>54</v>
      </c>
      <c r="H30" s="78" t="s">
        <v>69</v>
      </c>
      <c r="I30" s="78" t="s">
        <v>79</v>
      </c>
      <c r="J30" s="79">
        <f>[1]Output_Step!J30</f>
        <v>1.6566948277274618</v>
      </c>
      <c r="K30" s="79">
        <f>[1]Output_Step!K30</f>
        <v>1.6996581813395673</v>
      </c>
      <c r="L30" s="79">
        <f>[1]Output_Step!L30</f>
        <v>1.7437357110345013</v>
      </c>
      <c r="M30" s="79">
        <f>[1]Output_Step!M30</f>
        <v>1.7889563109333955</v>
      </c>
      <c r="N30" s="79">
        <f>[1]Output_Step!N30</f>
        <v>1.8353496244736269</v>
      </c>
      <c r="P30" s="79" t="str">
        <f>[1]Output_Step!P30</f>
        <v>No</v>
      </c>
      <c r="Q30" s="80">
        <f>[1]Output_Step!Q30</f>
        <v>0</v>
      </c>
      <c r="R30" s="70">
        <f t="shared" si="1"/>
        <v>1</v>
      </c>
    </row>
    <row r="31" spans="3:18" ht="12.75" outlineLevel="1" x14ac:dyDescent="0.2">
      <c r="C31" s="68"/>
      <c r="D31" s="77" t="s">
        <v>90</v>
      </c>
      <c r="E31" s="78" t="s">
        <v>67</v>
      </c>
      <c r="F31" s="78" t="s">
        <v>68</v>
      </c>
      <c r="G31" s="78" t="s">
        <v>54</v>
      </c>
      <c r="H31" s="78" t="s">
        <v>69</v>
      </c>
      <c r="I31" s="78" t="s">
        <v>79</v>
      </c>
      <c r="J31" s="79">
        <f>[1]Output_Step!J31</f>
        <v>-0.47550985478482316</v>
      </c>
      <c r="K31" s="79">
        <f>[1]Output_Step!K31</f>
        <v>-0.4878413341226232</v>
      </c>
      <c r="L31" s="79">
        <f>[1]Output_Step!L31</f>
        <v>-0.50049260784770755</v>
      </c>
      <c r="M31" s="79">
        <f>[1]Output_Step!M31</f>
        <v>-0.51347196924325322</v>
      </c>
      <c r="N31" s="79">
        <f>[1]Output_Step!N31</f>
        <v>-0.52678792666358465</v>
      </c>
      <c r="P31" s="79" t="str">
        <f>[1]Output_Step!P31</f>
        <v>No</v>
      </c>
      <c r="Q31" s="80">
        <f>[1]Output_Step!Q31</f>
        <v>0</v>
      </c>
      <c r="R31" s="70">
        <f t="shared" si="1"/>
        <v>1</v>
      </c>
    </row>
    <row r="33" spans="1:14" ht="12.75" x14ac:dyDescent="0.2">
      <c r="D33" s="58" t="s">
        <v>91</v>
      </c>
      <c r="E33" s="57" t="s">
        <v>48</v>
      </c>
      <c r="F33" s="57" t="str">
        <f>F12</f>
        <v>$Millions</v>
      </c>
      <c r="G33" s="57" t="s">
        <v>92</v>
      </c>
      <c r="H33" s="57" t="s">
        <v>92</v>
      </c>
      <c r="J33" s="73">
        <f>SUM(J12:J31)</f>
        <v>8.8452557510928607</v>
      </c>
      <c r="K33" s="73">
        <f>SUM(K12:K31)</f>
        <v>8.9180938348390271</v>
      </c>
      <c r="L33" s="73">
        <f>SUM(L12:L31)</f>
        <v>9.4591108329022937</v>
      </c>
      <c r="M33" s="73">
        <f>SUM(M12:M31)</f>
        <v>9.8221100849065568</v>
      </c>
      <c r="N33" s="73">
        <f>SUM(N12:N31)</f>
        <v>9.9560818793589192</v>
      </c>
    </row>
    <row r="35" spans="1:14" ht="12.75" x14ac:dyDescent="0.2">
      <c r="D35" s="60" t="s">
        <v>93</v>
      </c>
      <c r="F35" s="78" t="s">
        <v>68</v>
      </c>
      <c r="G35" s="78" t="s">
        <v>54</v>
      </c>
      <c r="H35" s="78" t="s">
        <v>69</v>
      </c>
      <c r="I35" s="53" t="str">
        <f>NA</f>
        <v>N/A</v>
      </c>
      <c r="J35" s="79">
        <f>[1]Output_Step!J33</f>
        <v>8.8452557510928607</v>
      </c>
      <c r="K35" s="79">
        <f>[1]Output_Step!K33</f>
        <v>8.9180938348390271</v>
      </c>
      <c r="L35" s="79">
        <f>[1]Output_Step!L33</f>
        <v>9.4591108329022937</v>
      </c>
      <c r="M35" s="79">
        <f>[1]Output_Step!M33</f>
        <v>9.8221100849065568</v>
      </c>
      <c r="N35" s="79">
        <f>[1]Output_Step!N33</f>
        <v>9.9560818793589192</v>
      </c>
    </row>
    <row r="36" spans="1:14" ht="12.75" x14ac:dyDescent="0.2">
      <c r="A36" s="48">
        <f>IF(SUM($K36:$N36)&gt;0,1,0)</f>
        <v>0</v>
      </c>
      <c r="D36" s="60" t="s">
        <v>94</v>
      </c>
      <c r="E36" s="53" t="s">
        <v>48</v>
      </c>
      <c r="F36" s="53" t="str">
        <f>NA</f>
        <v>N/A</v>
      </c>
      <c r="G36" s="53" t="str">
        <f>NA</f>
        <v>N/A</v>
      </c>
      <c r="H36" s="53" t="str">
        <f>NA</f>
        <v>N/A</v>
      </c>
      <c r="I36" s="53" t="str">
        <f>NA</f>
        <v>N/A</v>
      </c>
      <c r="J36" s="74">
        <f>IF(ROUND(J35-J33,2)=0,0,1)</f>
        <v>0</v>
      </c>
      <c r="K36" s="74">
        <f t="shared" ref="K36:N36" si="2">IF(ROUND(K35-K33,2)=0,0,1)</f>
        <v>0</v>
      </c>
      <c r="L36" s="74">
        <f t="shared" si="2"/>
        <v>0</v>
      </c>
      <c r="M36" s="74">
        <f t="shared" si="2"/>
        <v>0</v>
      </c>
      <c r="N36" s="74">
        <f t="shared" si="2"/>
        <v>0</v>
      </c>
    </row>
    <row r="38" spans="1:14" s="2" customFormat="1" ht="15.75" x14ac:dyDescent="0.2">
      <c r="B38" s="2" t="s">
        <v>32</v>
      </c>
    </row>
  </sheetData>
  <conditionalFormatting sqref="B2">
    <cfRule type="cellIs" dxfId="3" priority="1" operator="notEqual">
      <formula>"No Errors Found"</formula>
    </cfRule>
  </conditionalFormatting>
  <dataValidations count="2">
    <dataValidation type="list" allowBlank="1" showInputMessage="1" showErrorMessage="1" sqref="G35 G12:G31" xr:uid="{66006A98-CED0-4188-AC9B-C79EC87F3BE8}">
      <formula1>Index_Period</formula1>
    </dataValidation>
    <dataValidation type="list" allowBlank="1" showInputMessage="1" showErrorMessage="1" sqref="I12:I31" xr:uid="{42B32CE3-8ABD-4C33-86DC-2E35D9AB4B1B}">
      <formula1>LU_Function</formula1>
    </dataValidation>
  </dataValidations>
  <hyperlinks>
    <hyperlink ref="B3:E3" location="TOC!A1" display="TOC!A1" xr:uid="{5AC235B4-55C3-4F67-A289-A156E346B6CA}"/>
  </hyperlinks>
  <pageMargins left="0.7" right="0.7" top="0.75" bottom="0.75" header="0.3" footer="0.3"/>
  <pageSetup paperSize="9" orientation="portrait" r:id="rId1"/>
  <ignoredErrors>
    <ignoredError sqref="Q32"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A0C7678-F87F-45FA-B863-799AFEE3DEBB}">
          <x14:formula1>
            <xm:f>Lookup!$D$63:$D$64</xm:f>
          </x14:formula1>
          <xm:sqref>H35 H12:H31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BBE6F-5144-4541-BE26-E4CB5275220D}">
  <sheetPr>
    <tabColor theme="2"/>
  </sheetPr>
  <dimension ref="A1:R35"/>
  <sheetViews>
    <sheetView showGridLines="0" topLeftCell="A10" zoomScaleNormal="100" workbookViewId="0">
      <selection activeCell="J12" sqref="J12"/>
    </sheetView>
  </sheetViews>
  <sheetFormatPr defaultColWidth="9.33203125" defaultRowHeight="11.25" outlineLevelRow="1" x14ac:dyDescent="0.2"/>
  <cols>
    <col min="1" max="1" width="3.33203125" customWidth="1"/>
    <col min="2" max="2" width="5.83203125" customWidth="1"/>
    <col min="3" max="3" width="9.1640625" customWidth="1"/>
    <col min="4" max="4" width="44" customWidth="1"/>
    <col min="5" max="5" width="15.6640625" customWidth="1"/>
    <col min="6" max="8" width="13.6640625" customWidth="1"/>
    <col min="9" max="9" width="16.6640625" customWidth="1"/>
    <col min="10" max="14" width="11.6640625" customWidth="1"/>
    <col min="15" max="15" width="3.6640625" customWidth="1"/>
    <col min="16" max="17" width="14.6640625" bestFit="1" customWidth="1"/>
    <col min="18" max="18" width="11.6640625" bestFit="1" customWidth="1"/>
  </cols>
  <sheetData>
    <row r="1" spans="1:18" ht="19.5" x14ac:dyDescent="0.2">
      <c r="A1" s="48">
        <f>IF(SUM($A5:$A34)&gt;0,1,0)</f>
        <v>0</v>
      </c>
      <c r="B1" s="72" t="s">
        <v>95</v>
      </c>
    </row>
    <row r="2" spans="1:18" x14ac:dyDescent="0.2">
      <c r="B2" s="11" t="str">
        <f>Title_Msg</f>
        <v>No Errors Found</v>
      </c>
    </row>
    <row r="3" spans="1:18" x14ac:dyDescent="0.2">
      <c r="B3" s="43" t="str">
        <f>TOC!B1</f>
        <v>Table of Contents</v>
      </c>
      <c r="C3" s="38"/>
      <c r="D3" s="38"/>
      <c r="E3" s="38"/>
    </row>
    <row r="4" spans="1:18" ht="12.75" x14ac:dyDescent="0.2">
      <c r="B4" s="36" t="str">
        <f>Model_Name</f>
        <v>PWC - NTESMO - Forecast Step Changes - 2028-32 period</v>
      </c>
      <c r="E4" s="13" t="str">
        <f>Lookup!E$20</f>
        <v>Source</v>
      </c>
      <c r="F4" s="13" t="str">
        <f>Lookup!F$20</f>
        <v>Unit</v>
      </c>
      <c r="G4" s="13" t="str">
        <f>Lookup!G$20</f>
        <v>Basis</v>
      </c>
      <c r="H4" s="13" t="str">
        <f>Lookup!H$20</f>
        <v>Timing</v>
      </c>
      <c r="J4" s="46" t="str">
        <f>Lookup!L$20</f>
        <v>FY28</v>
      </c>
      <c r="K4" s="46" t="str">
        <f>Lookup!M$20</f>
        <v>FY29</v>
      </c>
      <c r="L4" s="46" t="str">
        <f>Lookup!N$20</f>
        <v>FY30</v>
      </c>
      <c r="M4" s="46" t="str">
        <f>Lookup!O$20</f>
        <v>FY31</v>
      </c>
      <c r="N4" s="46" t="str">
        <f>Lookup!P$20</f>
        <v>FY32</v>
      </c>
    </row>
    <row r="6" spans="1:18" s="2" customFormat="1" ht="15.75" x14ac:dyDescent="0.2">
      <c r="B6" s="2" t="s">
        <v>60</v>
      </c>
    </row>
    <row r="8" spans="1:18" s="7" customFormat="1" ht="15" x14ac:dyDescent="0.2">
      <c r="C8" s="7" t="s">
        <v>61</v>
      </c>
    </row>
    <row r="10" spans="1:18" ht="38.25" x14ac:dyDescent="0.2">
      <c r="C10" s="55" t="s">
        <v>96</v>
      </c>
      <c r="D10" s="55" t="s">
        <v>44</v>
      </c>
      <c r="E10" s="13" t="str">
        <f>E$4</f>
        <v>Source</v>
      </c>
      <c r="F10" s="13" t="str">
        <f t="shared" ref="F10:H10" si="0">F$4</f>
        <v>Unit</v>
      </c>
      <c r="G10" s="13" t="str">
        <f t="shared" si="0"/>
        <v>Basis</v>
      </c>
      <c r="H10" s="13" t="str">
        <f t="shared" si="0"/>
        <v>Timing</v>
      </c>
      <c r="I10" s="13" t="s">
        <v>62</v>
      </c>
      <c r="J10" s="46" t="str">
        <f>Lookup!L$20</f>
        <v>FY28</v>
      </c>
      <c r="K10" s="46" t="str">
        <f>Lookup!M$20</f>
        <v>FY29</v>
      </c>
      <c r="L10" s="46" t="str">
        <f>Lookup!N$20</f>
        <v>FY30</v>
      </c>
      <c r="M10" s="46" t="str">
        <f>Lookup!O$20</f>
        <v>FY31</v>
      </c>
      <c r="N10" s="46" t="str">
        <f>Lookup!P$20</f>
        <v>FY32</v>
      </c>
      <c r="P10" s="69" t="s">
        <v>63</v>
      </c>
      <c r="Q10" s="69" t="s">
        <v>64</v>
      </c>
      <c r="R10" s="69" t="s">
        <v>65</v>
      </c>
    </row>
    <row r="12" spans="1:18" ht="12.75" x14ac:dyDescent="0.2">
      <c r="C12" s="81">
        <v>1</v>
      </c>
      <c r="D12" s="60" t="str">
        <f>Input_Step!D12</f>
        <v>Market Operations - Personnel Costs</v>
      </c>
      <c r="E12" s="53" t="str">
        <f>Input_Step!E12</f>
        <v>Finance</v>
      </c>
      <c r="F12" s="53" t="str">
        <f>Input_Step!F12</f>
        <v>$Millions</v>
      </c>
      <c r="G12" s="53" t="str">
        <f>Input_Step!G12</f>
        <v>Nominal</v>
      </c>
      <c r="H12" s="53" t="str">
        <f>Input_Step!H12</f>
        <v>Mid Period</v>
      </c>
      <c r="I12" s="53" t="str">
        <f>Input_Step!I12</f>
        <v>Market Operator</v>
      </c>
      <c r="J12" s="75" cm="1">
        <f t="array" ref="J12">IF($P12=No,0,Input_Step!J12*$Q12*INDEX(Input_CPI!M$62:M$73,$C12)-Input_Step!J12)</f>
        <v>0</v>
      </c>
      <c r="K12" s="75" cm="1">
        <f t="array" ref="K12">IF($P12=No,0,Input_Step!K12*$Q12*INDEX(Input_CPI!N$62:N$73,$C12)-Input_Step!K12)</f>
        <v>0</v>
      </c>
      <c r="L12" s="75" cm="1">
        <f t="array" ref="L12">IF($P12=No,0,Input_Step!L12*$Q12*INDEX(Input_CPI!O$62:O$73,$C12)-Input_Step!L12)</f>
        <v>0</v>
      </c>
      <c r="M12" s="75" cm="1">
        <f t="array" ref="M12">IF($P12=No,0,Input_Step!M12*$Q12*INDEX(Input_CPI!P$62:P$73,$C12)-Input_Step!M12)</f>
        <v>0</v>
      </c>
      <c r="N12" s="75" cm="1">
        <f t="array" ref="N12">IF($P12=No,0,Input_Step!N12*$Q12*INDEX(Input_CPI!Q$62:Q$73,$C12)-Input_Step!N12)</f>
        <v>0</v>
      </c>
      <c r="P12" s="53" t="str">
        <f>Input_Step!P12</f>
        <v>Yes</v>
      </c>
      <c r="Q12" s="70">
        <f>Input_Step!Q12</f>
        <v>1</v>
      </c>
      <c r="R12" s="70">
        <f>Input_Step!R12</f>
        <v>0</v>
      </c>
    </row>
    <row r="13" spans="1:18" ht="12.75" x14ac:dyDescent="0.2">
      <c r="C13" s="68">
        <f t="shared" ref="C13:C31" si="1">C12</f>
        <v>1</v>
      </c>
      <c r="D13" s="60" t="str">
        <f>Input_Step!D13</f>
        <v>Market Operations - Professional Fees</v>
      </c>
      <c r="E13" s="53" t="str">
        <f>Input_Step!E13</f>
        <v>Finance</v>
      </c>
      <c r="F13" s="53" t="str">
        <f>Input_Step!F13</f>
        <v>$Millions</v>
      </c>
      <c r="G13" s="53" t="str">
        <f>Input_Step!G13</f>
        <v>Nominal</v>
      </c>
      <c r="H13" s="53" t="str">
        <f>Input_Step!H13</f>
        <v>Mid Period</v>
      </c>
      <c r="I13" s="53" t="str">
        <f>Input_Step!I13</f>
        <v>Market Operator</v>
      </c>
      <c r="J13" s="75" cm="1">
        <f t="array" ref="J13">IF($P13=No,0,Input_Step!J13*$Q13*INDEX(Input_CPI!M$62:M$73,$C13)-Input_Step!J13)</f>
        <v>0</v>
      </c>
      <c r="K13" s="75" cm="1">
        <f t="array" ref="K13">IF($P13=No,0,Input_Step!K13*$Q13*INDEX(Input_CPI!N$62:N$73,$C13)-Input_Step!K13)</f>
        <v>0</v>
      </c>
      <c r="L13" s="75" cm="1">
        <f t="array" ref="L13">IF($P13=No,0,Input_Step!L13*$Q13*INDEX(Input_CPI!O$62:O$73,$C13)-Input_Step!L13)</f>
        <v>0</v>
      </c>
      <c r="M13" s="75" cm="1">
        <f t="array" ref="M13">IF($P13=No,0,Input_Step!M13*$Q13*INDEX(Input_CPI!P$62:P$73,$C13)-Input_Step!M13)</f>
        <v>0</v>
      </c>
      <c r="N13" s="75" cm="1">
        <f t="array" ref="N13">IF($P13=No,0,Input_Step!N13*$Q13*INDEX(Input_CPI!Q$62:Q$73,$C13)-Input_Step!N13)</f>
        <v>0</v>
      </c>
      <c r="P13" s="53" t="str">
        <f>Input_Step!P13</f>
        <v>No</v>
      </c>
      <c r="Q13" s="70">
        <f>Input_Step!Q13</f>
        <v>0</v>
      </c>
      <c r="R13" s="70">
        <f>Input_Step!R13</f>
        <v>1</v>
      </c>
    </row>
    <row r="14" spans="1:18" ht="12.75" x14ac:dyDescent="0.2">
      <c r="C14" s="68">
        <f t="shared" si="1"/>
        <v>1</v>
      </c>
      <c r="D14" s="60" t="str">
        <f>Input_Step!D14</f>
        <v>Market Operations - Residual Costs</v>
      </c>
      <c r="E14" s="53" t="str">
        <f>Input_Step!E14</f>
        <v>Finance</v>
      </c>
      <c r="F14" s="53" t="str">
        <f>Input_Step!F14</f>
        <v>$Millions</v>
      </c>
      <c r="G14" s="53" t="str">
        <f>Input_Step!G14</f>
        <v>Nominal</v>
      </c>
      <c r="H14" s="53" t="str">
        <f>Input_Step!H14</f>
        <v>Mid Period</v>
      </c>
      <c r="I14" s="53" t="str">
        <f>Input_Step!I14</f>
        <v>Market Operator</v>
      </c>
      <c r="J14" s="75" cm="1">
        <f t="array" ref="J14">IF($P14=No,0,Input_Step!J14*$Q14*INDEX(Input_CPI!M$62:M$73,$C14)-Input_Step!J14)</f>
        <v>0</v>
      </c>
      <c r="K14" s="75" cm="1">
        <f t="array" ref="K14">IF($P14=No,0,Input_Step!K14*$Q14*INDEX(Input_CPI!N$62:N$73,$C14)-Input_Step!K14)</f>
        <v>0</v>
      </c>
      <c r="L14" s="75" cm="1">
        <f t="array" ref="L14">IF($P14=No,0,Input_Step!L14*$Q14*INDEX(Input_CPI!O$62:O$73,$C14)-Input_Step!L14)</f>
        <v>0</v>
      </c>
      <c r="M14" s="75" cm="1">
        <f t="array" ref="M14">IF($P14=No,0,Input_Step!M14*$Q14*INDEX(Input_CPI!P$62:P$73,$C14)-Input_Step!M14)</f>
        <v>0</v>
      </c>
      <c r="N14" s="75" cm="1">
        <f t="array" ref="N14">IF($P14=No,0,Input_Step!N14*$Q14*INDEX(Input_CPI!Q$62:Q$73,$C14)-Input_Step!N14)</f>
        <v>0</v>
      </c>
      <c r="P14" s="53" t="str">
        <f>Input_Step!P14</f>
        <v>No</v>
      </c>
      <c r="Q14" s="70">
        <f>Input_Step!Q14</f>
        <v>0</v>
      </c>
      <c r="R14" s="70">
        <f>Input_Step!R14</f>
        <v>1</v>
      </c>
    </row>
    <row r="15" spans="1:18" ht="12.75" x14ac:dyDescent="0.2">
      <c r="C15" s="68">
        <f t="shared" si="1"/>
        <v>1</v>
      </c>
      <c r="D15" s="60" t="str">
        <f>Input_Step!D15</f>
        <v>Market Operations - Corporate Overheads</v>
      </c>
      <c r="E15" s="53" t="str">
        <f>Input_Step!E15</f>
        <v>Finance</v>
      </c>
      <c r="F15" s="53" t="str">
        <f>Input_Step!F15</f>
        <v>$Millions</v>
      </c>
      <c r="G15" s="53" t="str">
        <f>Input_Step!G15</f>
        <v>Nominal</v>
      </c>
      <c r="H15" s="53" t="str">
        <f>Input_Step!H15</f>
        <v>Mid Period</v>
      </c>
      <c r="I15" s="53" t="str">
        <f>Input_Step!I15</f>
        <v>Market Operator</v>
      </c>
      <c r="J15" s="75" cm="1">
        <f t="array" ref="J15">IF($P15=No,0,Input_Step!J15*$Q15*INDEX(Input_CPI!M$62:M$73,$C15)-Input_Step!J15)</f>
        <v>0</v>
      </c>
      <c r="K15" s="75" cm="1">
        <f t="array" ref="K15">IF($P15=No,0,Input_Step!K15*$Q15*INDEX(Input_CPI!N$62:N$73,$C15)-Input_Step!K15)</f>
        <v>0</v>
      </c>
      <c r="L15" s="75" cm="1">
        <f t="array" ref="L15">IF($P15=No,0,Input_Step!L15*$Q15*INDEX(Input_CPI!O$62:O$73,$C15)-Input_Step!L15)</f>
        <v>0</v>
      </c>
      <c r="M15" s="75" cm="1">
        <f t="array" ref="M15">IF($P15=No,0,Input_Step!M15*$Q15*INDEX(Input_CPI!P$62:P$73,$C15)-Input_Step!M15)</f>
        <v>0</v>
      </c>
      <c r="N15" s="75" cm="1">
        <f t="array" ref="N15">IF($P15=No,0,Input_Step!N15*$Q15*INDEX(Input_CPI!Q$62:Q$73,$C15)-Input_Step!N15)</f>
        <v>0</v>
      </c>
      <c r="P15" s="53" t="str">
        <f>Input_Step!P15</f>
        <v>No</v>
      </c>
      <c r="Q15" s="70">
        <f>Input_Step!Q15</f>
        <v>0</v>
      </c>
      <c r="R15" s="70">
        <f>Input_Step!R15</f>
        <v>1</v>
      </c>
    </row>
    <row r="16" spans="1:18" ht="12.75" x14ac:dyDescent="0.2">
      <c r="C16" s="68">
        <f t="shared" si="1"/>
        <v>1</v>
      </c>
      <c r="D16" s="60" t="str">
        <f>Input_Step!D16</f>
        <v>NTEM Development - Personnel Costs</v>
      </c>
      <c r="E16" s="53" t="str">
        <f>Input_Step!E16</f>
        <v>Finance</v>
      </c>
      <c r="F16" s="53" t="str">
        <f>Input_Step!F16</f>
        <v>$Millions</v>
      </c>
      <c r="G16" s="53" t="str">
        <f>Input_Step!G16</f>
        <v>Nominal</v>
      </c>
      <c r="H16" s="53" t="str">
        <f>Input_Step!H16</f>
        <v>Mid Period</v>
      </c>
      <c r="I16" s="53" t="str">
        <f>Input_Step!I16</f>
        <v>Market Operator</v>
      </c>
      <c r="J16" s="75" cm="1">
        <f t="array" ref="J16">IF($P16=No,0,Input_Step!J16*$Q16*INDEX(Input_CPI!M$62:M$73,$C16)-Input_Step!J16)</f>
        <v>0</v>
      </c>
      <c r="K16" s="75" cm="1">
        <f t="array" ref="K16">IF($P16=No,0,Input_Step!K16*$Q16*INDEX(Input_CPI!N$62:N$73,$C16)-Input_Step!K16)</f>
        <v>0</v>
      </c>
      <c r="L16" s="75" cm="1">
        <f t="array" ref="L16">IF($P16=No,0,Input_Step!L16*$Q16*INDEX(Input_CPI!O$62:O$73,$C16)-Input_Step!L16)</f>
        <v>0</v>
      </c>
      <c r="M16" s="75" cm="1">
        <f t="array" ref="M16">IF($P16=No,0,Input_Step!M16*$Q16*INDEX(Input_CPI!P$62:P$73,$C16)-Input_Step!M16)</f>
        <v>0</v>
      </c>
      <c r="N16" s="75" cm="1">
        <f t="array" ref="N16">IF($P16=No,0,Input_Step!N16*$Q16*INDEX(Input_CPI!Q$62:Q$73,$C16)-Input_Step!N16)</f>
        <v>0</v>
      </c>
      <c r="P16" s="53" t="str">
        <f>Input_Step!P16</f>
        <v>Yes</v>
      </c>
      <c r="Q16" s="70">
        <f>Input_Step!Q16</f>
        <v>1</v>
      </c>
      <c r="R16" s="70">
        <f>Input_Step!R16</f>
        <v>0</v>
      </c>
    </row>
    <row r="17" spans="3:18" ht="12.75" x14ac:dyDescent="0.2">
      <c r="C17" s="68">
        <f t="shared" si="1"/>
        <v>1</v>
      </c>
      <c r="D17" s="60" t="str">
        <f>Input_Step!D17</f>
        <v>NTEM Development - Professional Fees</v>
      </c>
      <c r="E17" s="53" t="str">
        <f>Input_Step!E17</f>
        <v>Finance</v>
      </c>
      <c r="F17" s="53" t="str">
        <f>Input_Step!F17</f>
        <v>$Millions</v>
      </c>
      <c r="G17" s="53" t="str">
        <f>Input_Step!G17</f>
        <v>Nominal</v>
      </c>
      <c r="H17" s="53" t="str">
        <f>Input_Step!H17</f>
        <v>Mid Period</v>
      </c>
      <c r="I17" s="53" t="str">
        <f>Input_Step!I17</f>
        <v>Market Operator</v>
      </c>
      <c r="J17" s="75" cm="1">
        <f t="array" ref="J17">IF($P17=No,0,Input_Step!J17*$Q17*INDEX(Input_CPI!M$62:M$73,$C17)-Input_Step!J17)</f>
        <v>0</v>
      </c>
      <c r="K17" s="75" cm="1">
        <f t="array" ref="K17">IF($P17=No,0,Input_Step!K17*$Q17*INDEX(Input_CPI!N$62:N$73,$C17)-Input_Step!K17)</f>
        <v>0</v>
      </c>
      <c r="L17" s="75" cm="1">
        <f t="array" ref="L17">IF($P17=No,0,Input_Step!L17*$Q17*INDEX(Input_CPI!O$62:O$73,$C17)-Input_Step!L17)</f>
        <v>0</v>
      </c>
      <c r="M17" s="75" cm="1">
        <f t="array" ref="M17">IF($P17=No,0,Input_Step!M17*$Q17*INDEX(Input_CPI!P$62:P$73,$C17)-Input_Step!M17)</f>
        <v>0</v>
      </c>
      <c r="N17" s="75" cm="1">
        <f t="array" ref="N17">IF($P17=No,0,Input_Step!N17*$Q17*INDEX(Input_CPI!Q$62:Q$73,$C17)-Input_Step!N17)</f>
        <v>0</v>
      </c>
      <c r="P17" s="53" t="str">
        <f>Input_Step!P17</f>
        <v>No</v>
      </c>
      <c r="Q17" s="70">
        <f>Input_Step!Q17</f>
        <v>0</v>
      </c>
      <c r="R17" s="70">
        <f>Input_Step!R17</f>
        <v>1</v>
      </c>
    </row>
    <row r="18" spans="3:18" ht="12.75" x14ac:dyDescent="0.2">
      <c r="C18" s="68">
        <f t="shared" si="1"/>
        <v>1</v>
      </c>
      <c r="D18" s="60" t="str">
        <f>Input_Step!D18</f>
        <v>NTEM Development - Residual Costs</v>
      </c>
      <c r="E18" s="53" t="str">
        <f>Input_Step!E18</f>
        <v>Finance</v>
      </c>
      <c r="F18" s="53" t="str">
        <f>Input_Step!F18</f>
        <v>$Millions</v>
      </c>
      <c r="G18" s="53" t="str">
        <f>Input_Step!G18</f>
        <v>Nominal</v>
      </c>
      <c r="H18" s="53" t="str">
        <f>Input_Step!H18</f>
        <v>Mid Period</v>
      </c>
      <c r="I18" s="53" t="str">
        <f>Input_Step!I18</f>
        <v>Market Operator</v>
      </c>
      <c r="J18" s="75" cm="1">
        <f t="array" ref="J18">IF($P18=No,0,Input_Step!J18*$Q18*INDEX(Input_CPI!M$62:M$73,$C18)-Input_Step!J18)</f>
        <v>0</v>
      </c>
      <c r="K18" s="75" cm="1">
        <f t="array" ref="K18">IF($P18=No,0,Input_Step!K18*$Q18*INDEX(Input_CPI!N$62:N$73,$C18)-Input_Step!K18)</f>
        <v>0</v>
      </c>
      <c r="L18" s="75" cm="1">
        <f t="array" ref="L18">IF($P18=No,0,Input_Step!L18*$Q18*INDEX(Input_CPI!O$62:O$73,$C18)-Input_Step!L18)</f>
        <v>0</v>
      </c>
      <c r="M18" s="75" cm="1">
        <f t="array" ref="M18">IF($P18=No,0,Input_Step!M18*$Q18*INDEX(Input_CPI!P$62:P$73,$C18)-Input_Step!M18)</f>
        <v>0</v>
      </c>
      <c r="N18" s="75" cm="1">
        <f t="array" ref="N18">IF($P18=No,0,Input_Step!N18*$Q18*INDEX(Input_CPI!Q$62:Q$73,$C18)-Input_Step!N18)</f>
        <v>0</v>
      </c>
      <c r="P18" s="53" t="str">
        <f>Input_Step!P18</f>
        <v>No</v>
      </c>
      <c r="Q18" s="70">
        <f>Input_Step!Q18</f>
        <v>0</v>
      </c>
      <c r="R18" s="70">
        <f>Input_Step!R18</f>
        <v>1</v>
      </c>
    </row>
    <row r="19" spans="3:18" ht="12.75" x14ac:dyDescent="0.2">
      <c r="C19" s="68">
        <f t="shared" si="1"/>
        <v>1</v>
      </c>
      <c r="D19" s="60" t="str">
        <f>Input_Step!D19</f>
        <v>NTEM Development - Corporate Overheads</v>
      </c>
      <c r="E19" s="53" t="str">
        <f>Input_Step!E19</f>
        <v>Finance</v>
      </c>
      <c r="F19" s="53" t="str">
        <f>Input_Step!F19</f>
        <v>$Millions</v>
      </c>
      <c r="G19" s="53" t="str">
        <f>Input_Step!G19</f>
        <v>Nominal</v>
      </c>
      <c r="H19" s="53" t="str">
        <f>Input_Step!H19</f>
        <v>Mid Period</v>
      </c>
      <c r="I19" s="53" t="str">
        <f>Input_Step!I19</f>
        <v>Market Operator</v>
      </c>
      <c r="J19" s="75" cm="1">
        <f t="array" ref="J19">IF($P19=No,0,Input_Step!J19*$Q19*INDEX(Input_CPI!M$62:M$73,$C19)-Input_Step!J19)</f>
        <v>0</v>
      </c>
      <c r="K19" s="75" cm="1">
        <f t="array" ref="K19">IF($P19=No,0,Input_Step!K19*$Q19*INDEX(Input_CPI!N$62:N$73,$C19)-Input_Step!K19)</f>
        <v>0</v>
      </c>
      <c r="L19" s="75" cm="1">
        <f t="array" ref="L19">IF($P19=No,0,Input_Step!L19*$Q19*INDEX(Input_CPI!O$62:O$73,$C19)-Input_Step!L19)</f>
        <v>0</v>
      </c>
      <c r="M19" s="75" cm="1">
        <f t="array" ref="M19">IF($P19=No,0,Input_Step!M19*$Q19*INDEX(Input_CPI!P$62:P$73,$C19)-Input_Step!M19)</f>
        <v>0</v>
      </c>
      <c r="N19" s="75" cm="1">
        <f t="array" ref="N19">IF($P19=No,0,Input_Step!N19*$Q19*INDEX(Input_CPI!Q$62:Q$73,$C19)-Input_Step!N19)</f>
        <v>0</v>
      </c>
      <c r="P19" s="53" t="str">
        <f>Input_Step!P19</f>
        <v>No</v>
      </c>
      <c r="Q19" s="70">
        <f>Input_Step!Q19</f>
        <v>0</v>
      </c>
      <c r="R19" s="70">
        <f>Input_Step!R19</f>
        <v>1</v>
      </c>
    </row>
    <row r="20" spans="3:18" ht="12.75" outlineLevel="1" x14ac:dyDescent="0.2">
      <c r="C20" s="68">
        <f t="shared" si="1"/>
        <v>1</v>
      </c>
      <c r="D20" s="60" t="str">
        <f>Input_Step!D20</f>
        <v>Operations Planning - Personnel Costs</v>
      </c>
      <c r="E20" s="53" t="str">
        <f>Input_Step!E20</f>
        <v>Finance</v>
      </c>
      <c r="F20" s="53" t="str">
        <f>Input_Step!F20</f>
        <v>$Millions</v>
      </c>
      <c r="G20" s="53" t="str">
        <f>Input_Step!G20</f>
        <v>Nominal</v>
      </c>
      <c r="H20" s="53" t="str">
        <f>Input_Step!H20</f>
        <v>Mid Period</v>
      </c>
      <c r="I20" s="53" t="str">
        <f>Input_Step!I20</f>
        <v>System Control</v>
      </c>
      <c r="J20" s="75" cm="1">
        <f t="array" ref="J20">IF($P20=No,0,Input_Step!J20*$Q20*INDEX(Input_CPI!M$62:M$73,$C20)-Input_Step!J20)</f>
        <v>0</v>
      </c>
      <c r="K20" s="75" cm="1">
        <f t="array" ref="K20">IF($P20=No,0,Input_Step!K20*$Q20*INDEX(Input_CPI!N$62:N$73,$C20)-Input_Step!K20)</f>
        <v>0</v>
      </c>
      <c r="L20" s="75" cm="1">
        <f t="array" ref="L20">IF($P20=No,0,Input_Step!L20*$Q20*INDEX(Input_CPI!O$62:O$73,$C20)-Input_Step!L20)</f>
        <v>0</v>
      </c>
      <c r="M20" s="75" cm="1">
        <f t="array" ref="M20">IF($P20=No,0,Input_Step!M20*$Q20*INDEX(Input_CPI!P$62:P$73,$C20)-Input_Step!M20)</f>
        <v>0</v>
      </c>
      <c r="N20" s="75" cm="1">
        <f t="array" ref="N20">IF($P20=No,0,Input_Step!N20*$Q20*INDEX(Input_CPI!Q$62:Q$73,$C20)-Input_Step!N20)</f>
        <v>0</v>
      </c>
      <c r="P20" s="53" t="str">
        <f>Input_Step!P20</f>
        <v>Yes</v>
      </c>
      <c r="Q20" s="70">
        <f>Input_Step!Q20</f>
        <v>1</v>
      </c>
      <c r="R20" s="70">
        <f>Input_Step!R20</f>
        <v>0</v>
      </c>
    </row>
    <row r="21" spans="3:18" ht="12.75" outlineLevel="1" x14ac:dyDescent="0.2">
      <c r="C21" s="68">
        <f t="shared" si="1"/>
        <v>1</v>
      </c>
      <c r="D21" s="60" t="str">
        <f>Input_Step!D21</f>
        <v>Operations Planning - Professional Fees</v>
      </c>
      <c r="E21" s="53" t="str">
        <f>Input_Step!E21</f>
        <v>Finance</v>
      </c>
      <c r="F21" s="53" t="str">
        <f>Input_Step!F21</f>
        <v>$Millions</v>
      </c>
      <c r="G21" s="53" t="str">
        <f>Input_Step!G21</f>
        <v>Nominal</v>
      </c>
      <c r="H21" s="53" t="str">
        <f>Input_Step!H21</f>
        <v>Mid Period</v>
      </c>
      <c r="I21" s="53" t="str">
        <f>Input_Step!I21</f>
        <v>System Control</v>
      </c>
      <c r="J21" s="75" cm="1">
        <f t="array" ref="J21">IF($P21=No,0,Input_Step!J21*$Q21*INDEX(Input_CPI!M$62:M$73,$C21)-Input_Step!J21)</f>
        <v>0</v>
      </c>
      <c r="K21" s="75" cm="1">
        <f t="array" ref="K21">IF($P21=No,0,Input_Step!K21*$Q21*INDEX(Input_CPI!N$62:N$73,$C21)-Input_Step!K21)</f>
        <v>0</v>
      </c>
      <c r="L21" s="75" cm="1">
        <f t="array" ref="L21">IF($P21=No,0,Input_Step!L21*$Q21*INDEX(Input_CPI!O$62:O$73,$C21)-Input_Step!L21)</f>
        <v>0</v>
      </c>
      <c r="M21" s="75" cm="1">
        <f t="array" ref="M21">IF($P21=No,0,Input_Step!M21*$Q21*INDEX(Input_CPI!P$62:P$73,$C21)-Input_Step!M21)</f>
        <v>0</v>
      </c>
      <c r="N21" s="75" cm="1">
        <f t="array" ref="N21">IF($P21=No,0,Input_Step!N21*$Q21*INDEX(Input_CPI!Q$62:Q$73,$C21)-Input_Step!N21)</f>
        <v>0</v>
      </c>
      <c r="P21" s="53" t="str">
        <f>Input_Step!P21</f>
        <v>No</v>
      </c>
      <c r="Q21" s="70">
        <f>Input_Step!Q21</f>
        <v>0</v>
      </c>
      <c r="R21" s="70">
        <f>Input_Step!R21</f>
        <v>1</v>
      </c>
    </row>
    <row r="22" spans="3:18" ht="12.75" outlineLevel="1" x14ac:dyDescent="0.2">
      <c r="C22" s="68">
        <f t="shared" si="1"/>
        <v>1</v>
      </c>
      <c r="D22" s="60" t="str">
        <f>Input_Step!D22</f>
        <v>Operations Planning - Residual Costs</v>
      </c>
      <c r="E22" s="53" t="str">
        <f>Input_Step!E22</f>
        <v>Finance</v>
      </c>
      <c r="F22" s="53" t="str">
        <f>Input_Step!F22</f>
        <v>$Millions</v>
      </c>
      <c r="G22" s="53" t="str">
        <f>Input_Step!G22</f>
        <v>Nominal</v>
      </c>
      <c r="H22" s="53" t="str">
        <f>Input_Step!H22</f>
        <v>Mid Period</v>
      </c>
      <c r="I22" s="53" t="str">
        <f>Input_Step!I22</f>
        <v>System Control</v>
      </c>
      <c r="J22" s="75" cm="1">
        <f t="array" ref="J22">IF($P22=No,0,Input_Step!J22*$Q22*INDEX(Input_CPI!M$62:M$73,$C22)-Input_Step!J22)</f>
        <v>0</v>
      </c>
      <c r="K22" s="75" cm="1">
        <f t="array" ref="K22">IF($P22=No,0,Input_Step!K22*$Q22*INDEX(Input_CPI!N$62:N$73,$C22)-Input_Step!K22)</f>
        <v>0</v>
      </c>
      <c r="L22" s="75" cm="1">
        <f t="array" ref="L22">IF($P22=No,0,Input_Step!L22*$Q22*INDEX(Input_CPI!O$62:O$73,$C22)-Input_Step!L22)</f>
        <v>0</v>
      </c>
      <c r="M22" s="75" cm="1">
        <f t="array" ref="M22">IF($P22=No,0,Input_Step!M22*$Q22*INDEX(Input_CPI!P$62:P$73,$C22)-Input_Step!M22)</f>
        <v>0</v>
      </c>
      <c r="N22" s="75" cm="1">
        <f t="array" ref="N22">IF($P22=No,0,Input_Step!N22*$Q22*INDEX(Input_CPI!Q$62:Q$73,$C22)-Input_Step!N22)</f>
        <v>0</v>
      </c>
      <c r="P22" s="53" t="str">
        <f>Input_Step!P22</f>
        <v>No</v>
      </c>
      <c r="Q22" s="70">
        <f>Input_Step!Q22</f>
        <v>0</v>
      </c>
      <c r="R22" s="70">
        <f>Input_Step!R22</f>
        <v>1</v>
      </c>
    </row>
    <row r="23" spans="3:18" ht="12.75" outlineLevel="1" x14ac:dyDescent="0.2">
      <c r="C23" s="68">
        <f t="shared" si="1"/>
        <v>1</v>
      </c>
      <c r="D23" s="60" t="str">
        <f>Input_Step!D23</f>
        <v>Operations Planning - Corporate Overheads</v>
      </c>
      <c r="E23" s="53" t="str">
        <f>Input_Step!E23</f>
        <v>Finance</v>
      </c>
      <c r="F23" s="53" t="str">
        <f>Input_Step!F23</f>
        <v>$Millions</v>
      </c>
      <c r="G23" s="53" t="str">
        <f>Input_Step!G23</f>
        <v>Nominal</v>
      </c>
      <c r="H23" s="53" t="str">
        <f>Input_Step!H23</f>
        <v>Mid Period</v>
      </c>
      <c r="I23" s="53" t="str">
        <f>Input_Step!I23</f>
        <v>System Control</v>
      </c>
      <c r="J23" s="75" cm="1">
        <f t="array" ref="J23">IF($P23=No,0,Input_Step!J23*$Q23*INDEX(Input_CPI!M$62:M$73,$C23)-Input_Step!J23)</f>
        <v>0</v>
      </c>
      <c r="K23" s="75" cm="1">
        <f t="array" ref="K23">IF($P23=No,0,Input_Step!K23*$Q23*INDEX(Input_CPI!N$62:N$73,$C23)-Input_Step!K23)</f>
        <v>0</v>
      </c>
      <c r="L23" s="75" cm="1">
        <f t="array" ref="L23">IF($P23=No,0,Input_Step!L23*$Q23*INDEX(Input_CPI!O$62:O$73,$C23)-Input_Step!L23)</f>
        <v>0</v>
      </c>
      <c r="M23" s="75" cm="1">
        <f t="array" ref="M23">IF($P23=No,0,Input_Step!M23*$Q23*INDEX(Input_CPI!P$62:P$73,$C23)-Input_Step!M23)</f>
        <v>0</v>
      </c>
      <c r="N23" s="75" cm="1">
        <f t="array" ref="N23">IF($P23=No,0,Input_Step!N23*$Q23*INDEX(Input_CPI!Q$62:Q$73,$C23)-Input_Step!N23)</f>
        <v>0</v>
      </c>
      <c r="P23" s="53" t="str">
        <f>Input_Step!P23</f>
        <v>No</v>
      </c>
      <c r="Q23" s="70">
        <f>Input_Step!Q23</f>
        <v>0</v>
      </c>
      <c r="R23" s="70">
        <f>Input_Step!R23</f>
        <v>1</v>
      </c>
    </row>
    <row r="24" spans="3:18" ht="12.75" outlineLevel="1" x14ac:dyDescent="0.2">
      <c r="C24" s="68">
        <f t="shared" si="1"/>
        <v>1</v>
      </c>
      <c r="D24" s="60" t="str">
        <f>Input_Step!D24</f>
        <v>Power System Evolution - Personnel Costs</v>
      </c>
      <c r="E24" s="53" t="str">
        <f>Input_Step!E24</f>
        <v>Finance</v>
      </c>
      <c r="F24" s="53" t="str">
        <f>Input_Step!F24</f>
        <v>$Millions</v>
      </c>
      <c r="G24" s="53" t="str">
        <f>Input_Step!G24</f>
        <v>Nominal</v>
      </c>
      <c r="H24" s="53" t="str">
        <f>Input_Step!H24</f>
        <v>Mid Period</v>
      </c>
      <c r="I24" s="53" t="str">
        <f>Input_Step!I24</f>
        <v>System Control</v>
      </c>
      <c r="J24" s="86" cm="1">
        <f t="array" ref="J24">IF($P24=No,0,Input_Step!J24*$Q24*INDEX(Input_CPI!M$62:M$73,$C24)-Input_Step!J24)</f>
        <v>2.9405681814252738E-2</v>
      </c>
      <c r="K24" s="86" cm="1">
        <f t="array" ref="K24">IF($P24=No,0,Input_Step!K24*$Q24*INDEX(Input_CPI!N$62:N$73,$C24)-Input_Step!K24)</f>
        <v>4.5015228781625893E-2</v>
      </c>
      <c r="L24" s="86" cm="1">
        <f t="array" ref="L24">IF($P24=No,0,Input_Step!L24*$Q24*INDEX(Input_CPI!O$62:O$73,$C24)-Input_Step!L24)</f>
        <v>3.3783211665613155E-2</v>
      </c>
      <c r="M24" s="86" cm="1">
        <f t="array" ref="M24">IF($P24=No,0,Input_Step!M24*$Q24*INDEX(Input_CPI!P$62:P$73,$C24)-Input_Step!M24)</f>
        <v>3.3298562088301953E-2</v>
      </c>
      <c r="N24" s="86" cm="1">
        <f t="array" ref="N24">IF($P24=No,0,Input_Step!N24*$Q24*INDEX(Input_CPI!Q$62:Q$73,$C24)-Input_Step!N24)</f>
        <v>3.416209946032156E-2</v>
      </c>
      <c r="P24" s="53" t="str">
        <f>Input_Step!P24</f>
        <v>Yes</v>
      </c>
      <c r="Q24" s="70">
        <f>Input_Step!Q24</f>
        <v>1</v>
      </c>
      <c r="R24" s="70">
        <f>Input_Step!R24</f>
        <v>0</v>
      </c>
    </row>
    <row r="25" spans="3:18" ht="12.75" outlineLevel="1" x14ac:dyDescent="0.2">
      <c r="C25" s="68">
        <f t="shared" si="1"/>
        <v>1</v>
      </c>
      <c r="D25" s="60" t="str">
        <f>Input_Step!D25</f>
        <v>Power System Evolution - Professional Fees</v>
      </c>
      <c r="E25" s="53" t="str">
        <f>Input_Step!E25</f>
        <v>Finance</v>
      </c>
      <c r="F25" s="53" t="str">
        <f>Input_Step!F25</f>
        <v>$Millions</v>
      </c>
      <c r="G25" s="53" t="str">
        <f>Input_Step!G25</f>
        <v>Nominal</v>
      </c>
      <c r="H25" s="53" t="str">
        <f>Input_Step!H25</f>
        <v>Mid Period</v>
      </c>
      <c r="I25" s="53" t="str">
        <f>Input_Step!I25</f>
        <v>System Control</v>
      </c>
      <c r="J25" s="75" cm="1">
        <f t="array" ref="J25">IF($P25=No,0,Input_Step!J25*$Q25*INDEX(Input_CPI!M$62:M$73,$C25)-Input_Step!J25)</f>
        <v>0</v>
      </c>
      <c r="K25" s="75" cm="1">
        <f t="array" ref="K25">IF($P25=No,0,Input_Step!K25*$Q25*INDEX(Input_CPI!N$62:N$73,$C25)-Input_Step!K25)</f>
        <v>0</v>
      </c>
      <c r="L25" s="75" cm="1">
        <f t="array" ref="L25">IF($P25=No,0,Input_Step!L25*$Q25*INDEX(Input_CPI!O$62:O$73,$C25)-Input_Step!L25)</f>
        <v>0</v>
      </c>
      <c r="M25" s="75" cm="1">
        <f t="array" ref="M25">IF($P25=No,0,Input_Step!M25*$Q25*INDEX(Input_CPI!P$62:P$73,$C25)-Input_Step!M25)</f>
        <v>0</v>
      </c>
      <c r="N25" s="75" cm="1">
        <f t="array" ref="N25">IF($P25=No,0,Input_Step!N25*$Q25*INDEX(Input_CPI!Q$62:Q$73,$C25)-Input_Step!N25)</f>
        <v>0</v>
      </c>
      <c r="P25" s="53" t="str">
        <f>Input_Step!P25</f>
        <v>No</v>
      </c>
      <c r="Q25" s="70">
        <f>Input_Step!Q25</f>
        <v>0</v>
      </c>
      <c r="R25" s="70">
        <f>Input_Step!R25</f>
        <v>1</v>
      </c>
    </row>
    <row r="26" spans="3:18" ht="12.75" outlineLevel="1" x14ac:dyDescent="0.2">
      <c r="C26" s="68">
        <f t="shared" si="1"/>
        <v>1</v>
      </c>
      <c r="D26" s="60" t="str">
        <f>Input_Step!D26</f>
        <v>Power System Evolution - Residual Costs</v>
      </c>
      <c r="E26" s="53" t="str">
        <f>Input_Step!E26</f>
        <v>Finance</v>
      </c>
      <c r="F26" s="53" t="str">
        <f>Input_Step!F26</f>
        <v>$Millions</v>
      </c>
      <c r="G26" s="53" t="str">
        <f>Input_Step!G26</f>
        <v>Nominal</v>
      </c>
      <c r="H26" s="53" t="str">
        <f>Input_Step!H26</f>
        <v>Mid Period</v>
      </c>
      <c r="I26" s="53" t="str">
        <f>Input_Step!I26</f>
        <v>System Control</v>
      </c>
      <c r="J26" s="75" cm="1">
        <f t="array" ref="J26">IF($P26=No,0,Input_Step!J26*$Q26*INDEX(Input_CPI!M$62:M$73,$C26)-Input_Step!J26)</f>
        <v>0</v>
      </c>
      <c r="K26" s="75" cm="1">
        <f t="array" ref="K26">IF($P26=No,0,Input_Step!K26*$Q26*INDEX(Input_CPI!N$62:N$73,$C26)-Input_Step!K26)</f>
        <v>0</v>
      </c>
      <c r="L26" s="75" cm="1">
        <f t="array" ref="L26">IF($P26=No,0,Input_Step!L26*$Q26*INDEX(Input_CPI!O$62:O$73,$C26)-Input_Step!L26)</f>
        <v>0</v>
      </c>
      <c r="M26" s="75" cm="1">
        <f t="array" ref="M26">IF($P26=No,0,Input_Step!M26*$Q26*INDEX(Input_CPI!P$62:P$73,$C26)-Input_Step!M26)</f>
        <v>0</v>
      </c>
      <c r="N26" s="75" cm="1">
        <f t="array" ref="N26">IF($P26=No,0,Input_Step!N26*$Q26*INDEX(Input_CPI!Q$62:Q$73,$C26)-Input_Step!N26)</f>
        <v>0</v>
      </c>
      <c r="P26" s="53" t="str">
        <f>Input_Step!P26</f>
        <v>No</v>
      </c>
      <c r="Q26" s="70">
        <f>Input_Step!Q26</f>
        <v>0</v>
      </c>
      <c r="R26" s="70">
        <f>Input_Step!R26</f>
        <v>1</v>
      </c>
    </row>
    <row r="27" spans="3:18" ht="12.75" outlineLevel="1" x14ac:dyDescent="0.2">
      <c r="C27" s="68">
        <f t="shared" si="1"/>
        <v>1</v>
      </c>
      <c r="D27" s="60" t="str">
        <f>Input_Step!D27</f>
        <v>Power System Evolution - Corporate Overheads</v>
      </c>
      <c r="E27" s="53" t="str">
        <f>Input_Step!E27</f>
        <v>Finance</v>
      </c>
      <c r="F27" s="53" t="str">
        <f>Input_Step!F27</f>
        <v>$Millions</v>
      </c>
      <c r="G27" s="53" t="str">
        <f>Input_Step!G27</f>
        <v>Nominal</v>
      </c>
      <c r="H27" s="53" t="str">
        <f>Input_Step!H27</f>
        <v>Mid Period</v>
      </c>
      <c r="I27" s="53" t="str">
        <f>Input_Step!I27</f>
        <v>System Control</v>
      </c>
      <c r="J27" s="75" cm="1">
        <f t="array" ref="J27">IF($P27=No,0,Input_Step!J27*$Q27*INDEX(Input_CPI!M$62:M$73,$C27)-Input_Step!J27)</f>
        <v>0</v>
      </c>
      <c r="K27" s="75" cm="1">
        <f t="array" ref="K27">IF($P27=No,0,Input_Step!K27*$Q27*INDEX(Input_CPI!N$62:N$73,$C27)-Input_Step!K27)</f>
        <v>0</v>
      </c>
      <c r="L27" s="75" cm="1">
        <f t="array" ref="L27">IF($P27=No,0,Input_Step!L27*$Q27*INDEX(Input_CPI!O$62:O$73,$C27)-Input_Step!L27)</f>
        <v>0</v>
      </c>
      <c r="M27" s="75" cm="1">
        <f t="array" ref="M27">IF($P27=No,0,Input_Step!M27*$Q27*INDEX(Input_CPI!P$62:P$73,$C27)-Input_Step!M27)</f>
        <v>0</v>
      </c>
      <c r="N27" s="75" cm="1">
        <f t="array" ref="N27">IF($P27=No,0,Input_Step!N27*$Q27*INDEX(Input_CPI!Q$62:Q$73,$C27)-Input_Step!N27)</f>
        <v>0</v>
      </c>
      <c r="P27" s="53" t="str">
        <f>Input_Step!P27</f>
        <v>No</v>
      </c>
      <c r="Q27" s="70">
        <f>Input_Step!Q27</f>
        <v>0</v>
      </c>
      <c r="R27" s="70">
        <f>Input_Step!R27</f>
        <v>1</v>
      </c>
    </row>
    <row r="28" spans="3:18" ht="12.75" outlineLevel="1" x14ac:dyDescent="0.2">
      <c r="C28" s="68">
        <f t="shared" si="1"/>
        <v>1</v>
      </c>
      <c r="D28" s="60" t="str">
        <f>Input_Step!D28</f>
        <v>Real Time Operations - Personnel Costs</v>
      </c>
      <c r="E28" s="53" t="str">
        <f>Input_Step!E28</f>
        <v>Finance</v>
      </c>
      <c r="F28" s="53" t="str">
        <f>Input_Step!F28</f>
        <v>$Millions</v>
      </c>
      <c r="G28" s="53" t="str">
        <f>Input_Step!G28</f>
        <v>Nominal</v>
      </c>
      <c r="H28" s="53" t="str">
        <f>Input_Step!H28</f>
        <v>Mid Period</v>
      </c>
      <c r="I28" s="53" t="str">
        <f>Input_Step!I28</f>
        <v>System Control</v>
      </c>
      <c r="J28" s="75" cm="1">
        <f t="array" ref="J28">IF($P28=No,0,Input_Step!J28*$Q28*INDEX(Input_CPI!M$62:M$73,$C28)-Input_Step!J28)</f>
        <v>0</v>
      </c>
      <c r="K28" s="75" cm="1">
        <f t="array" ref="K28">IF($P28=No,0,Input_Step!K28*$Q28*INDEX(Input_CPI!N$62:N$73,$C28)-Input_Step!K28)</f>
        <v>0</v>
      </c>
      <c r="L28" s="75" cm="1">
        <f t="array" ref="L28">IF($P28=No,0,Input_Step!L28*$Q28*INDEX(Input_CPI!O$62:O$73,$C28)-Input_Step!L28)</f>
        <v>0</v>
      </c>
      <c r="M28" s="75" cm="1">
        <f t="array" ref="M28">IF($P28=No,0,Input_Step!M28*$Q28*INDEX(Input_CPI!P$62:P$73,$C28)-Input_Step!M28)</f>
        <v>0</v>
      </c>
      <c r="N28" s="75" cm="1">
        <f t="array" ref="N28">IF($P28=No,0,Input_Step!N28*$Q28*INDEX(Input_CPI!Q$62:Q$73,$C28)-Input_Step!N28)</f>
        <v>0</v>
      </c>
      <c r="P28" s="53" t="str">
        <f>Input_Step!P28</f>
        <v>Yes</v>
      </c>
      <c r="Q28" s="70">
        <f>Input_Step!Q28</f>
        <v>1</v>
      </c>
      <c r="R28" s="70">
        <f>Input_Step!R28</f>
        <v>0</v>
      </c>
    </row>
    <row r="29" spans="3:18" ht="12.75" outlineLevel="1" x14ac:dyDescent="0.2">
      <c r="C29" s="68">
        <f t="shared" si="1"/>
        <v>1</v>
      </c>
      <c r="D29" s="60" t="str">
        <f>Input_Step!D29</f>
        <v>Real Time Operations - Professional Fees</v>
      </c>
      <c r="E29" s="53" t="str">
        <f>Input_Step!E29</f>
        <v>Finance</v>
      </c>
      <c r="F29" s="53" t="str">
        <f>Input_Step!F29</f>
        <v>$Millions</v>
      </c>
      <c r="G29" s="53" t="str">
        <f>Input_Step!G29</f>
        <v>Nominal</v>
      </c>
      <c r="H29" s="53" t="str">
        <f>Input_Step!H29</f>
        <v>Mid Period</v>
      </c>
      <c r="I29" s="53" t="str">
        <f>Input_Step!I29</f>
        <v>System Control</v>
      </c>
      <c r="J29" s="75" cm="1">
        <f t="array" ref="J29">IF($P29=No,0,Input_Step!J29*$Q29*INDEX(Input_CPI!M$62:M$73,$C29)-Input_Step!J29)</f>
        <v>0</v>
      </c>
      <c r="K29" s="75" cm="1">
        <f t="array" ref="K29">IF($P29=No,0,Input_Step!K29*$Q29*INDEX(Input_CPI!N$62:N$73,$C29)-Input_Step!K29)</f>
        <v>0</v>
      </c>
      <c r="L29" s="75" cm="1">
        <f t="array" ref="L29">IF($P29=No,0,Input_Step!L29*$Q29*INDEX(Input_CPI!O$62:O$73,$C29)-Input_Step!L29)</f>
        <v>0</v>
      </c>
      <c r="M29" s="75" cm="1">
        <f t="array" ref="M29">IF($P29=No,0,Input_Step!M29*$Q29*INDEX(Input_CPI!P$62:P$73,$C29)-Input_Step!M29)</f>
        <v>0</v>
      </c>
      <c r="N29" s="75" cm="1">
        <f t="array" ref="N29">IF($P29=No,0,Input_Step!N29*$Q29*INDEX(Input_CPI!Q$62:Q$73,$C29)-Input_Step!N29)</f>
        <v>0</v>
      </c>
      <c r="P29" s="53" t="str">
        <f>Input_Step!P29</f>
        <v>No</v>
      </c>
      <c r="Q29" s="70">
        <f>Input_Step!Q29</f>
        <v>0</v>
      </c>
      <c r="R29" s="70">
        <f>Input_Step!R29</f>
        <v>1</v>
      </c>
    </row>
    <row r="30" spans="3:18" ht="12.75" outlineLevel="1" x14ac:dyDescent="0.2">
      <c r="C30" s="68">
        <f t="shared" si="1"/>
        <v>1</v>
      </c>
      <c r="D30" s="60" t="str">
        <f>Input_Step!D30</f>
        <v>Real Time Operations - Residual Costs</v>
      </c>
      <c r="E30" s="53" t="str">
        <f>Input_Step!E30</f>
        <v>Finance</v>
      </c>
      <c r="F30" s="53" t="str">
        <f>Input_Step!F30</f>
        <v>$Millions</v>
      </c>
      <c r="G30" s="53" t="str">
        <f>Input_Step!G30</f>
        <v>Nominal</v>
      </c>
      <c r="H30" s="53" t="str">
        <f>Input_Step!H30</f>
        <v>Mid Period</v>
      </c>
      <c r="I30" s="53" t="str">
        <f>Input_Step!I30</f>
        <v>System Control</v>
      </c>
      <c r="J30" s="75" cm="1">
        <f t="array" ref="J30">IF($P30=No,0,Input_Step!J30*$Q30*INDEX(Input_CPI!M$62:M$73,$C30)-Input_Step!J30)</f>
        <v>0</v>
      </c>
      <c r="K30" s="75" cm="1">
        <f t="array" ref="K30">IF($P30=No,0,Input_Step!K30*$Q30*INDEX(Input_CPI!N$62:N$73,$C30)-Input_Step!K30)</f>
        <v>0</v>
      </c>
      <c r="L30" s="75" cm="1">
        <f t="array" ref="L30">IF($P30=No,0,Input_Step!L30*$Q30*INDEX(Input_CPI!O$62:O$73,$C30)-Input_Step!L30)</f>
        <v>0</v>
      </c>
      <c r="M30" s="75" cm="1">
        <f t="array" ref="M30">IF($P30=No,0,Input_Step!M30*$Q30*INDEX(Input_CPI!P$62:P$73,$C30)-Input_Step!M30)</f>
        <v>0</v>
      </c>
      <c r="N30" s="75" cm="1">
        <f t="array" ref="N30">IF($P30=No,0,Input_Step!N30*$Q30*INDEX(Input_CPI!Q$62:Q$73,$C30)-Input_Step!N30)</f>
        <v>0</v>
      </c>
      <c r="P30" s="53" t="str">
        <f>Input_Step!P30</f>
        <v>No</v>
      </c>
      <c r="Q30" s="70">
        <f>Input_Step!Q30</f>
        <v>0</v>
      </c>
      <c r="R30" s="70">
        <f>Input_Step!R30</f>
        <v>1</v>
      </c>
    </row>
    <row r="31" spans="3:18" ht="12.75" outlineLevel="1" x14ac:dyDescent="0.2">
      <c r="C31" s="68">
        <f t="shared" si="1"/>
        <v>1</v>
      </c>
      <c r="D31" s="60" t="str">
        <f>Input_Step!D31</f>
        <v>Real Time Operations - Corporate Overheads</v>
      </c>
      <c r="E31" s="53" t="str">
        <f>Input_Step!E31</f>
        <v>Finance</v>
      </c>
      <c r="F31" s="53" t="str">
        <f>Input_Step!F31</f>
        <v>$Millions</v>
      </c>
      <c r="G31" s="53" t="str">
        <f>Input_Step!G31</f>
        <v>Nominal</v>
      </c>
      <c r="H31" s="53" t="str">
        <f>Input_Step!H31</f>
        <v>Mid Period</v>
      </c>
      <c r="I31" s="53" t="str">
        <f>Input_Step!I31</f>
        <v>System Control</v>
      </c>
      <c r="J31" s="75" cm="1">
        <f t="array" ref="J31">IF($P31=No,0,Input_Step!J31*$Q31*INDEX(Input_CPI!M$62:M$73,$C31)-Input_Step!J31)</f>
        <v>0</v>
      </c>
      <c r="K31" s="75" cm="1">
        <f t="array" ref="K31">IF($P31=No,0,Input_Step!K31*$Q31*INDEX(Input_CPI!N$62:N$73,$C31)-Input_Step!K31)</f>
        <v>0</v>
      </c>
      <c r="L31" s="75" cm="1">
        <f t="array" ref="L31">IF($P31=No,0,Input_Step!L31*$Q31*INDEX(Input_CPI!O$62:O$73,$C31)-Input_Step!L31)</f>
        <v>0</v>
      </c>
      <c r="M31" s="75" cm="1">
        <f t="array" ref="M31">IF($P31=No,0,Input_Step!M31*$Q31*INDEX(Input_CPI!P$62:P$73,$C31)-Input_Step!M31)</f>
        <v>0</v>
      </c>
      <c r="N31" s="75" cm="1">
        <f t="array" ref="N31">IF($P31=No,0,Input_Step!N31*$Q31*INDEX(Input_CPI!Q$62:Q$73,$C31)-Input_Step!N31)</f>
        <v>0</v>
      </c>
      <c r="P31" s="53" t="str">
        <f>Input_Step!P31</f>
        <v>No</v>
      </c>
      <c r="Q31" s="70">
        <f>Input_Step!Q31</f>
        <v>0</v>
      </c>
      <c r="R31" s="70">
        <f>Input_Step!R31</f>
        <v>1</v>
      </c>
    </row>
    <row r="33" spans="2:14" ht="12.75" x14ac:dyDescent="0.2">
      <c r="D33" s="58" t="s">
        <v>91</v>
      </c>
      <c r="E33" s="57" t="s">
        <v>48</v>
      </c>
      <c r="F33" s="57" t="str">
        <f>F12</f>
        <v>$Millions</v>
      </c>
      <c r="G33" s="57" t="s">
        <v>92</v>
      </c>
      <c r="H33" s="57" t="s">
        <v>92</v>
      </c>
      <c r="J33" s="56">
        <f t="shared" ref="J33" si="2">SUM(J12:J31)</f>
        <v>2.9405681814252738E-2</v>
      </c>
      <c r="K33" s="56">
        <f t="shared" ref="K33" si="3">SUM(K12:K31)</f>
        <v>4.5015228781625893E-2</v>
      </c>
      <c r="L33" s="56">
        <f>SUM(L12:L31)</f>
        <v>3.3783211665613155E-2</v>
      </c>
      <c r="M33" s="56">
        <f>SUM(M12:M31)</f>
        <v>3.3298562088301953E-2</v>
      </c>
      <c r="N33" s="56">
        <f>SUM(N12:N31)</f>
        <v>3.416209946032156E-2</v>
      </c>
    </row>
    <row r="35" spans="2:14" s="2" customFormat="1" ht="15.75" x14ac:dyDescent="0.2">
      <c r="B35" s="2" t="s">
        <v>32</v>
      </c>
    </row>
  </sheetData>
  <conditionalFormatting sqref="B2">
    <cfRule type="cellIs" dxfId="2" priority="1" operator="notEqual">
      <formula>"No Errors Found"</formula>
    </cfRule>
  </conditionalFormatting>
  <hyperlinks>
    <hyperlink ref="B3:E3" location="TOC!A1" display="TOC!A1" xr:uid="{A9A98364-C991-4DB3-B5AD-CDF16F448BA4}"/>
  </hyperlinks>
  <pageMargins left="0.7" right="0.7" top="0.75" bottom="0.75" header="0.3" footer="0.3"/>
  <pageSetup paperSize="9" orientation="portrait" r:id="rId1"/>
  <ignoredErrors>
    <ignoredError sqref="K33"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0D904-615C-4909-BEDD-55D4065768CD}">
  <sheetPr>
    <tabColor theme="3"/>
  </sheetPr>
  <dimension ref="A1:N56"/>
  <sheetViews>
    <sheetView showGridLines="0" zoomScaleNormal="100" workbookViewId="0">
      <selection activeCell="M29" sqref="M29"/>
    </sheetView>
  </sheetViews>
  <sheetFormatPr defaultColWidth="9.33203125" defaultRowHeight="11.25" x14ac:dyDescent="0.2"/>
  <cols>
    <col min="1" max="1" width="3.33203125" customWidth="1"/>
    <col min="2" max="2" width="5.83203125" customWidth="1"/>
    <col min="3" max="3" width="5" customWidth="1"/>
    <col min="4" max="4" width="44" customWidth="1"/>
    <col min="5" max="5" width="15.6640625" customWidth="1"/>
    <col min="6" max="8" width="13.6640625" customWidth="1"/>
    <col min="9" max="9" width="16.1640625" bestFit="1" customWidth="1"/>
    <col min="10" max="14" width="11.6640625" customWidth="1"/>
  </cols>
  <sheetData>
    <row r="1" spans="1:14" ht="19.5" x14ac:dyDescent="0.2">
      <c r="A1" s="48">
        <f>IF(SUM($A5:$A55)&gt;0,1,0)</f>
        <v>0</v>
      </c>
      <c r="B1" s="3" t="s">
        <v>97</v>
      </c>
    </row>
    <row r="2" spans="1:14" x14ac:dyDescent="0.2">
      <c r="B2" s="11" t="str">
        <f>Title_Msg</f>
        <v>No Errors Found</v>
      </c>
    </row>
    <row r="3" spans="1:14" x14ac:dyDescent="0.2">
      <c r="B3" s="43" t="str">
        <f>TOC!B1</f>
        <v>Table of Contents</v>
      </c>
      <c r="C3" s="38"/>
      <c r="D3" s="38"/>
      <c r="E3" s="38"/>
    </row>
    <row r="4" spans="1:14" ht="12.75" x14ac:dyDescent="0.2">
      <c r="B4" s="36" t="str">
        <f>Model_Name</f>
        <v>PWC - NTESMO - Forecast Step Changes - 2028-32 period</v>
      </c>
      <c r="E4" s="13" t="str">
        <f>Lookup!E$20</f>
        <v>Source</v>
      </c>
      <c r="F4" s="13" t="str">
        <f>Lookup!F$20</f>
        <v>Unit</v>
      </c>
      <c r="G4" s="13" t="str">
        <f>Lookup!G$20</f>
        <v>Basis</v>
      </c>
      <c r="H4" s="13" t="str">
        <f>Lookup!H$20</f>
        <v>Timing</v>
      </c>
      <c r="J4" s="46" t="str">
        <f>Lookup!L$20</f>
        <v>FY28</v>
      </c>
      <c r="K4" s="46" t="str">
        <f>Lookup!M$20</f>
        <v>FY29</v>
      </c>
      <c r="L4" s="46" t="str">
        <f>Lookup!N$20</f>
        <v>FY30</v>
      </c>
      <c r="M4" s="46" t="str">
        <f>Lookup!O$20</f>
        <v>FY31</v>
      </c>
      <c r="N4" s="46" t="str">
        <f>Lookup!P$20</f>
        <v>FY32</v>
      </c>
    </row>
    <row r="6" spans="1:14" s="2" customFormat="1" ht="15.75" x14ac:dyDescent="0.2">
      <c r="B6" s="2" t="s">
        <v>98</v>
      </c>
    </row>
    <row r="8" spans="1:14" ht="12.75" x14ac:dyDescent="0.2">
      <c r="D8" s="55" t="s">
        <v>62</v>
      </c>
      <c r="E8" s="13" t="str">
        <f>E$4</f>
        <v>Source</v>
      </c>
      <c r="F8" s="13" t="str">
        <f t="shared" ref="F8:H8" si="0">F$4</f>
        <v>Unit</v>
      </c>
      <c r="G8" s="13" t="str">
        <f t="shared" si="0"/>
        <v>Basis</v>
      </c>
      <c r="H8" s="13" t="str">
        <f t="shared" si="0"/>
        <v>Timing</v>
      </c>
      <c r="J8" s="46" t="str">
        <f>Lookup!L$20</f>
        <v>FY28</v>
      </c>
      <c r="K8" s="46" t="str">
        <f>Lookup!M$20</f>
        <v>FY29</v>
      </c>
      <c r="L8" s="46" t="str">
        <f>Lookup!N$20</f>
        <v>FY30</v>
      </c>
      <c r="M8" s="46" t="str">
        <f>Lookup!O$20</f>
        <v>FY31</v>
      </c>
      <c r="N8" s="46" t="str">
        <f>Lookup!P$20</f>
        <v>FY32</v>
      </c>
    </row>
    <row r="10" spans="1:14" ht="12.75" x14ac:dyDescent="0.2">
      <c r="D10" s="6" t="str">
        <f>Lookup!D76</f>
        <v>System Control</v>
      </c>
      <c r="E10" s="53" t="s">
        <v>99</v>
      </c>
      <c r="F10" s="53" t="str">
        <f t="shared" ref="F10:F11" si="1">Millions</f>
        <v>$Millions</v>
      </c>
      <c r="G10" s="83">
        <v>2025</v>
      </c>
      <c r="H10" s="53" t="s">
        <v>162</v>
      </c>
      <c r="J10" s="59">
        <f>SUMIF($I$21:$I$52,$D10,J$21:J$52)</f>
        <v>8.0715247157504209</v>
      </c>
      <c r="K10" s="59">
        <f t="shared" ref="K10:N11" si="2">SUMIF($I$21:$I$52,$D10,K$21:K$52)</f>
        <v>7.9434853327167669</v>
      </c>
      <c r="L10" s="59">
        <f t="shared" si="2"/>
        <v>8.205370569313212</v>
      </c>
      <c r="M10" s="59">
        <f t="shared" si="2"/>
        <v>8.3052416457774196</v>
      </c>
      <c r="N10" s="59">
        <f t="shared" si="2"/>
        <v>8.2042023775814403</v>
      </c>
    </row>
    <row r="11" spans="1:14" ht="12.75" x14ac:dyDescent="0.2">
      <c r="D11" s="6" t="str">
        <f>Lookup!D77</f>
        <v>Market Operator</v>
      </c>
      <c r="E11" s="53" t="s">
        <v>99</v>
      </c>
      <c r="F11" s="53" t="str">
        <f t="shared" si="1"/>
        <v>$Millions</v>
      </c>
      <c r="G11" s="83">
        <v>2025</v>
      </c>
      <c r="H11" s="53" t="s">
        <v>162</v>
      </c>
      <c r="J11" s="59">
        <f>SUMIF($I$21:$I$52,$D11,J$21:J$52)</f>
        <v>0.15550483805715914</v>
      </c>
      <c r="K11" s="59">
        <f t="shared" si="2"/>
        <v>0.15550483805715914</v>
      </c>
      <c r="L11" s="59">
        <f t="shared" si="2"/>
        <v>0.15550483805715914</v>
      </c>
      <c r="M11" s="59">
        <f t="shared" si="2"/>
        <v>0.15550483805715912</v>
      </c>
      <c r="N11" s="59">
        <f t="shared" si="2"/>
        <v>0.15550483805715914</v>
      </c>
    </row>
    <row r="13" spans="1:14" ht="12.75" x14ac:dyDescent="0.2">
      <c r="D13" s="58" t="s">
        <v>100</v>
      </c>
      <c r="E13" s="57" t="s">
        <v>48</v>
      </c>
      <c r="F13" s="57" t="str">
        <f>F10</f>
        <v>$Millions</v>
      </c>
      <c r="G13" s="57">
        <f>G10</f>
        <v>2025</v>
      </c>
      <c r="H13" s="57" t="str">
        <f>H10</f>
        <v>End_Period</v>
      </c>
      <c r="J13" s="56">
        <f>SUM(J10:J11)</f>
        <v>8.2270295538075793</v>
      </c>
      <c r="K13" s="56">
        <f t="shared" ref="K13" si="3">SUM(K10:K11)</f>
        <v>8.0989901707739254</v>
      </c>
      <c r="L13" s="56">
        <f t="shared" ref="L13:N13" si="4">SUM(L10:L11)</f>
        <v>8.3608754073703704</v>
      </c>
      <c r="M13" s="56">
        <f t="shared" si="4"/>
        <v>8.4607464838345781</v>
      </c>
      <c r="N13" s="56">
        <f t="shared" si="4"/>
        <v>8.3597072156385988</v>
      </c>
    </row>
    <row r="15" spans="1:14" s="2" customFormat="1" ht="15.75" x14ac:dyDescent="0.2">
      <c r="B15" s="2" t="s">
        <v>101</v>
      </c>
    </row>
    <row r="17" spans="2:14" s="7" customFormat="1" ht="15" x14ac:dyDescent="0.2">
      <c r="C17" s="7" t="str">
        <f>Input_Step!C8</f>
        <v>Step Changes</v>
      </c>
    </row>
    <row r="19" spans="2:14" ht="12.75" x14ac:dyDescent="0.2">
      <c r="B19" s="55" t="s">
        <v>102</v>
      </c>
      <c r="D19" s="55" t="s">
        <v>44</v>
      </c>
      <c r="E19" s="13" t="s">
        <v>103</v>
      </c>
      <c r="F19" s="13" t="s">
        <v>104</v>
      </c>
      <c r="G19" s="13" t="s">
        <v>105</v>
      </c>
      <c r="H19" s="13" t="s">
        <v>51</v>
      </c>
      <c r="I19" s="62" t="s">
        <v>62</v>
      </c>
      <c r="J19" s="46" t="str">
        <f>Lookup!L$20</f>
        <v>FY28</v>
      </c>
      <c r="K19" s="46" t="str">
        <f>Lookup!M$20</f>
        <v>FY29</v>
      </c>
      <c r="L19" s="46" t="str">
        <f>Lookup!N$20</f>
        <v>FY30</v>
      </c>
      <c r="M19" s="46" t="str">
        <f>Lookup!O$20</f>
        <v>FY31</v>
      </c>
      <c r="N19" s="46" t="str">
        <f>Lookup!P$20</f>
        <v>FY32</v>
      </c>
    </row>
    <row r="20" spans="2:14" x14ac:dyDescent="0.2">
      <c r="I20" s="14"/>
    </row>
    <row r="21" spans="2:14" ht="12.75" x14ac:dyDescent="0.2">
      <c r="B21" s="81">
        <v>20</v>
      </c>
      <c r="D21" s="60" t="str">
        <f>Input_Step!D12</f>
        <v>Market Operations - Personnel Costs</v>
      </c>
      <c r="E21" s="82" t="s">
        <v>48</v>
      </c>
      <c r="F21" s="53" t="str">
        <f>F$10</f>
        <v>$Millions</v>
      </c>
      <c r="G21" s="53">
        <f t="shared" ref="G21:H40" si="5">G$10</f>
        <v>2025</v>
      </c>
      <c r="H21" s="53" t="str">
        <f>H$10</f>
        <v>End_Period</v>
      </c>
      <c r="I21" s="53" t="str">
        <f>Input_Step!I12</f>
        <v>Market Operator</v>
      </c>
      <c r="J21" s="61" cm="1">
        <f t="array" ref="J21">(Input_Step!J12+Calc_Escalation!J12)*INDEX(Input_CPI!M$19:M$38,$B21)</f>
        <v>0</v>
      </c>
      <c r="K21" s="61" cm="1">
        <f t="array" ref="K21">(Input_Step!K12+Calc_Escalation!K12)*INDEX(Input_CPI!N$19:N$38,$B21)</f>
        <v>0</v>
      </c>
      <c r="L21" s="61" cm="1">
        <f t="array" ref="L21">(Input_Step!L12+Calc_Escalation!L12)*INDEX(Input_CPI!O$19:O$38,$B21)</f>
        <v>0</v>
      </c>
      <c r="M21" s="61" cm="1">
        <f t="array" ref="M21">(Input_Step!M12+Calc_Escalation!M12)*INDEX(Input_CPI!P$19:P$38,$B21)</f>
        <v>0</v>
      </c>
      <c r="N21" s="61" cm="1">
        <f t="array" ref="N21">(Input_Step!N12+Calc_Escalation!N12)*INDEX(Input_CPI!Q$19:Q$38,$B21)</f>
        <v>0</v>
      </c>
    </row>
    <row r="22" spans="2:14" ht="12.75" x14ac:dyDescent="0.2">
      <c r="B22" s="68">
        <f t="shared" ref="B22:B40" si="6">B21</f>
        <v>20</v>
      </c>
      <c r="D22" s="60" t="str">
        <f>Input_Step!D13</f>
        <v>Market Operations - Professional Fees</v>
      </c>
      <c r="E22" s="82" t="s">
        <v>48</v>
      </c>
      <c r="F22" s="53" t="str">
        <f t="shared" ref="F22:F40" si="7">F$10</f>
        <v>$Millions</v>
      </c>
      <c r="G22" s="53">
        <f t="shared" si="5"/>
        <v>2025</v>
      </c>
      <c r="H22" s="53" t="str">
        <f t="shared" si="5"/>
        <v>End_Period</v>
      </c>
      <c r="I22" s="53" t="str">
        <f>Input_Step!I13</f>
        <v>Market Operator</v>
      </c>
      <c r="J22" s="61" cm="1">
        <f t="array" ref="J22">(Input_Step!J13+Calc_Escalation!J13)*INDEX(Input_CPI!M$19:M$38,$B22)</f>
        <v>0.30311780458794113</v>
      </c>
      <c r="K22" s="61" cm="1">
        <f t="array" ref="K22">(Input_Step!K13+Calc_Escalation!K13)*INDEX(Input_CPI!N$19:N$38,$B22)</f>
        <v>0.30311780458794119</v>
      </c>
      <c r="L22" s="61" cm="1">
        <f t="array" ref="L22">(Input_Step!L13+Calc_Escalation!L13)*INDEX(Input_CPI!O$19:O$38,$B22)</f>
        <v>0.30311780458794113</v>
      </c>
      <c r="M22" s="61" cm="1">
        <f t="array" ref="M22">(Input_Step!M13+Calc_Escalation!M13)*INDEX(Input_CPI!P$19:P$38,$B22)</f>
        <v>0.30311780458794108</v>
      </c>
      <c r="N22" s="61" cm="1">
        <f t="array" ref="N22">(Input_Step!N13+Calc_Escalation!N13)*INDEX(Input_CPI!Q$19:Q$38,$B22)</f>
        <v>0.30311780458794119</v>
      </c>
    </row>
    <row r="23" spans="2:14" ht="12.75" x14ac:dyDescent="0.2">
      <c r="B23" s="68">
        <f t="shared" si="6"/>
        <v>20</v>
      </c>
      <c r="D23" s="60" t="str">
        <f>Input_Step!D14</f>
        <v>Market Operations - Residual Costs</v>
      </c>
      <c r="E23" s="82" t="s">
        <v>48</v>
      </c>
      <c r="F23" s="53" t="str">
        <f t="shared" si="7"/>
        <v>$Millions</v>
      </c>
      <c r="G23" s="53">
        <f t="shared" si="5"/>
        <v>2025</v>
      </c>
      <c r="H23" s="53" t="str">
        <f t="shared" si="5"/>
        <v>End_Period</v>
      </c>
      <c r="I23" s="53" t="str">
        <f>Input_Step!I14</f>
        <v>Market Operator</v>
      </c>
      <c r="J23" s="61" cm="1">
        <f t="array" ref="J23">(Input_Step!J14+Calc_Escalation!J14)*INDEX(Input_CPI!M$19:M$38,$B23)</f>
        <v>0.11114319501557841</v>
      </c>
      <c r="K23" s="61" cm="1">
        <f t="array" ref="K23">(Input_Step!K14+Calc_Escalation!K14)*INDEX(Input_CPI!N$19:N$38,$B23)</f>
        <v>0.11114319501557843</v>
      </c>
      <c r="L23" s="61" cm="1">
        <f t="array" ref="L23">(Input_Step!L14+Calc_Escalation!L14)*INDEX(Input_CPI!O$19:O$38,$B23)</f>
        <v>0.11114319501557843</v>
      </c>
      <c r="M23" s="61" cm="1">
        <f t="array" ref="M23">(Input_Step!M14+Calc_Escalation!M14)*INDEX(Input_CPI!P$19:P$38,$B23)</f>
        <v>0.1111431950155784</v>
      </c>
      <c r="N23" s="61" cm="1">
        <f t="array" ref="N23">(Input_Step!N14+Calc_Escalation!N14)*INDEX(Input_CPI!Q$19:Q$38,$B23)</f>
        <v>0.11114319501557843</v>
      </c>
    </row>
    <row r="24" spans="2:14" ht="12.75" x14ac:dyDescent="0.2">
      <c r="B24" s="68">
        <f t="shared" si="6"/>
        <v>20</v>
      </c>
      <c r="D24" s="60" t="str">
        <f>Input_Step!D15</f>
        <v>Market Operations - Corporate Overheads</v>
      </c>
      <c r="E24" s="82" t="s">
        <v>48</v>
      </c>
      <c r="F24" s="53" t="str">
        <f t="shared" si="7"/>
        <v>$Millions</v>
      </c>
      <c r="G24" s="53">
        <f t="shared" si="5"/>
        <v>2025</v>
      </c>
      <c r="H24" s="53" t="str">
        <f t="shared" si="5"/>
        <v>End_Period</v>
      </c>
      <c r="I24" s="53" t="str">
        <f>Input_Step!I15</f>
        <v>Market Operator</v>
      </c>
      <c r="J24" s="61" cm="1">
        <f t="array" ref="J24">(Input_Step!J15+Calc_Escalation!J15)*INDEX(Input_CPI!M$19:M$38,$B24)</f>
        <v>-0.21800187984009509</v>
      </c>
      <c r="K24" s="61" cm="1">
        <f t="array" ref="K24">(Input_Step!K15+Calc_Escalation!K15)*INDEX(Input_CPI!N$19:N$38,$B24)</f>
        <v>-0.21800187984009511</v>
      </c>
      <c r="L24" s="61" cm="1">
        <f t="array" ref="L24">(Input_Step!L15+Calc_Escalation!L15)*INDEX(Input_CPI!O$19:O$38,$B24)</f>
        <v>-0.21800187984009514</v>
      </c>
      <c r="M24" s="61" cm="1">
        <f t="array" ref="M24">(Input_Step!M15+Calc_Escalation!M15)*INDEX(Input_CPI!P$19:P$38,$B24)</f>
        <v>-0.21800187984009506</v>
      </c>
      <c r="N24" s="61" cm="1">
        <f t="array" ref="N24">(Input_Step!N15+Calc_Escalation!N15)*INDEX(Input_CPI!Q$19:Q$38,$B24)</f>
        <v>-0.21800187984009511</v>
      </c>
    </row>
    <row r="25" spans="2:14" ht="12.75" x14ac:dyDescent="0.2">
      <c r="B25" s="68">
        <f t="shared" si="6"/>
        <v>20</v>
      </c>
      <c r="D25" s="60" t="str">
        <f>Input_Step!D16</f>
        <v>NTEM Development - Personnel Costs</v>
      </c>
      <c r="E25" s="82" t="s">
        <v>48</v>
      </c>
      <c r="F25" s="53" t="str">
        <f t="shared" si="7"/>
        <v>$Millions</v>
      </c>
      <c r="G25" s="53">
        <f t="shared" si="5"/>
        <v>2025</v>
      </c>
      <c r="H25" s="53" t="str">
        <f t="shared" si="5"/>
        <v>End_Period</v>
      </c>
      <c r="I25" s="53" t="str">
        <f>Input_Step!I16</f>
        <v>Market Operator</v>
      </c>
      <c r="J25" s="61" cm="1">
        <f t="array" ref="J25">(Input_Step!J16+Calc_Escalation!J16)*INDEX(Input_CPI!M$19:M$38,$B25)</f>
        <v>0</v>
      </c>
      <c r="K25" s="61" cm="1">
        <f t="array" ref="K25">(Input_Step!K16+Calc_Escalation!K16)*INDEX(Input_CPI!N$19:N$38,$B25)</f>
        <v>0</v>
      </c>
      <c r="L25" s="61" cm="1">
        <f t="array" ref="L25">(Input_Step!L16+Calc_Escalation!L16)*INDEX(Input_CPI!O$19:O$38,$B25)</f>
        <v>0</v>
      </c>
      <c r="M25" s="61" cm="1">
        <f t="array" ref="M25">(Input_Step!M16+Calc_Escalation!M16)*INDEX(Input_CPI!P$19:P$38,$B25)</f>
        <v>0</v>
      </c>
      <c r="N25" s="61" cm="1">
        <f t="array" ref="N25">(Input_Step!N16+Calc_Escalation!N16)*INDEX(Input_CPI!Q$19:Q$38,$B25)</f>
        <v>0</v>
      </c>
    </row>
    <row r="26" spans="2:14" ht="12.75" x14ac:dyDescent="0.2">
      <c r="B26" s="68">
        <f t="shared" si="6"/>
        <v>20</v>
      </c>
      <c r="D26" s="60" t="str">
        <f>Input_Step!D17</f>
        <v>NTEM Development - Professional Fees</v>
      </c>
      <c r="E26" s="82" t="s">
        <v>48</v>
      </c>
      <c r="F26" s="53" t="str">
        <f t="shared" si="7"/>
        <v>$Millions</v>
      </c>
      <c r="G26" s="53">
        <f t="shared" si="5"/>
        <v>2025</v>
      </c>
      <c r="H26" s="53" t="str">
        <f t="shared" si="5"/>
        <v>End_Period</v>
      </c>
      <c r="I26" s="53" t="str">
        <f>Input_Step!I17</f>
        <v>Market Operator</v>
      </c>
      <c r="J26" s="61" cm="1">
        <f t="array" ref="J26">(Input_Step!J17+Calc_Escalation!J17)*INDEX(Input_CPI!M$19:M$38,$B26)</f>
        <v>0</v>
      </c>
      <c r="K26" s="61" cm="1">
        <f t="array" ref="K26">(Input_Step!K17+Calc_Escalation!K17)*INDEX(Input_CPI!N$19:N$38,$B26)</f>
        <v>0</v>
      </c>
      <c r="L26" s="61" cm="1">
        <f t="array" ref="L26">(Input_Step!L17+Calc_Escalation!L17)*INDEX(Input_CPI!O$19:O$38,$B26)</f>
        <v>0</v>
      </c>
      <c r="M26" s="61" cm="1">
        <f t="array" ref="M26">(Input_Step!M17+Calc_Escalation!M17)*INDEX(Input_CPI!P$19:P$38,$B26)</f>
        <v>0</v>
      </c>
      <c r="N26" s="61" cm="1">
        <f t="array" ref="N26">(Input_Step!N17+Calc_Escalation!N17)*INDEX(Input_CPI!Q$19:Q$38,$B26)</f>
        <v>0</v>
      </c>
    </row>
    <row r="27" spans="2:14" ht="12.75" x14ac:dyDescent="0.2">
      <c r="B27" s="68">
        <f t="shared" si="6"/>
        <v>20</v>
      </c>
      <c r="D27" s="60" t="str">
        <f>Input_Step!D18</f>
        <v>NTEM Development - Residual Costs</v>
      </c>
      <c r="E27" s="82" t="s">
        <v>48</v>
      </c>
      <c r="F27" s="53" t="str">
        <f t="shared" si="7"/>
        <v>$Millions</v>
      </c>
      <c r="G27" s="53">
        <f t="shared" si="5"/>
        <v>2025</v>
      </c>
      <c r="H27" s="53" t="str">
        <f t="shared" si="5"/>
        <v>End_Period</v>
      </c>
      <c r="I27" s="53" t="str">
        <f>Input_Step!I18</f>
        <v>Market Operator</v>
      </c>
      <c r="J27" s="61" cm="1">
        <f t="array" ref="J27">(Input_Step!J18+Calc_Escalation!J18)*INDEX(Input_CPI!M$19:M$38,$B27)</f>
        <v>0</v>
      </c>
      <c r="K27" s="61" cm="1">
        <f t="array" ref="K27">(Input_Step!K18+Calc_Escalation!K18)*INDEX(Input_CPI!N$19:N$38,$B27)</f>
        <v>0</v>
      </c>
      <c r="L27" s="61" cm="1">
        <f t="array" ref="L27">(Input_Step!L18+Calc_Escalation!L18)*INDEX(Input_CPI!O$19:O$38,$B27)</f>
        <v>0</v>
      </c>
      <c r="M27" s="61" cm="1">
        <f t="array" ref="M27">(Input_Step!M18+Calc_Escalation!M18)*INDEX(Input_CPI!P$19:P$38,$B27)</f>
        <v>0</v>
      </c>
      <c r="N27" s="61" cm="1">
        <f t="array" ref="N27">(Input_Step!N18+Calc_Escalation!N18)*INDEX(Input_CPI!Q$19:Q$38,$B27)</f>
        <v>0</v>
      </c>
    </row>
    <row r="28" spans="2:14" ht="12.75" x14ac:dyDescent="0.2">
      <c r="B28" s="68">
        <f t="shared" si="6"/>
        <v>20</v>
      </c>
      <c r="D28" s="60" t="str">
        <f>Input_Step!D19</f>
        <v>NTEM Development - Corporate Overheads</v>
      </c>
      <c r="E28" s="82" t="s">
        <v>48</v>
      </c>
      <c r="F28" s="53" t="str">
        <f t="shared" si="7"/>
        <v>$Millions</v>
      </c>
      <c r="G28" s="53">
        <f t="shared" si="5"/>
        <v>2025</v>
      </c>
      <c r="H28" s="53" t="str">
        <f t="shared" si="5"/>
        <v>End_Period</v>
      </c>
      <c r="I28" s="53" t="str">
        <f>Input_Step!I19</f>
        <v>Market Operator</v>
      </c>
      <c r="J28" s="61" cm="1">
        <f t="array" ref="J28">(Input_Step!J19+Calc_Escalation!J19)*INDEX(Input_CPI!M$19:M$38,$B28)</f>
        <v>-4.0754281706265306E-2</v>
      </c>
      <c r="K28" s="61" cm="1">
        <f t="array" ref="K28">(Input_Step!K19+Calc_Escalation!K19)*INDEX(Input_CPI!N$19:N$38,$B28)</f>
        <v>-4.0754281706265313E-2</v>
      </c>
      <c r="L28" s="61" cm="1">
        <f t="array" ref="L28">(Input_Step!L19+Calc_Escalation!L19)*INDEX(Input_CPI!O$19:O$38,$B28)</f>
        <v>-4.0754281706265313E-2</v>
      </c>
      <c r="M28" s="61" cm="1">
        <f t="array" ref="M28">(Input_Step!M19+Calc_Escalation!M19)*INDEX(Input_CPI!P$19:P$38,$B28)</f>
        <v>-4.0754281706265306E-2</v>
      </c>
      <c r="N28" s="61" cm="1">
        <f t="array" ref="N28">(Input_Step!N19+Calc_Escalation!N19)*INDEX(Input_CPI!Q$19:Q$38,$B28)</f>
        <v>-4.0754281706265313E-2</v>
      </c>
    </row>
    <row r="29" spans="2:14" ht="12.75" x14ac:dyDescent="0.2">
      <c r="B29" s="68">
        <f t="shared" si="6"/>
        <v>20</v>
      </c>
      <c r="D29" s="60" t="str">
        <f>Input_Step!D20</f>
        <v>Operations Planning - Personnel Costs</v>
      </c>
      <c r="E29" s="82" t="s">
        <v>48</v>
      </c>
      <c r="F29" s="53" t="str">
        <f t="shared" si="7"/>
        <v>$Millions</v>
      </c>
      <c r="G29" s="53">
        <f t="shared" si="5"/>
        <v>2025</v>
      </c>
      <c r="H29" s="53" t="str">
        <f t="shared" si="5"/>
        <v>End_Period</v>
      </c>
      <c r="I29" s="53" t="str">
        <f>Input_Step!I21</f>
        <v>System Control</v>
      </c>
      <c r="J29" s="61" cm="1">
        <f t="array" ref="J29">(Input_Step!J20+Calc_Escalation!J20)*INDEX(Input_CPI!M$19:M$38,$B29)</f>
        <v>0</v>
      </c>
      <c r="K29" s="61" cm="1">
        <f t="array" ref="K29">(Input_Step!K20+Calc_Escalation!K20)*INDEX(Input_CPI!N$19:N$38,$B29)</f>
        <v>0</v>
      </c>
      <c r="L29" s="61" cm="1">
        <f t="array" ref="L29">(Input_Step!L20+Calc_Escalation!L20)*INDEX(Input_CPI!O$19:O$38,$B29)</f>
        <v>0</v>
      </c>
      <c r="M29" s="61" cm="1">
        <f t="array" ref="M29">(Input_Step!M20+Calc_Escalation!M20)*INDEX(Input_CPI!P$19:P$38,$B29)</f>
        <v>0</v>
      </c>
      <c r="N29" s="61" cm="1">
        <f t="array" ref="N29">(Input_Step!N20+Calc_Escalation!N20)*INDEX(Input_CPI!Q$19:Q$38,$B29)</f>
        <v>0</v>
      </c>
    </row>
    <row r="30" spans="2:14" ht="12.75" x14ac:dyDescent="0.2">
      <c r="B30" s="68">
        <f t="shared" si="6"/>
        <v>20</v>
      </c>
      <c r="D30" s="60" t="str">
        <f>Input_Step!D21</f>
        <v>Operations Planning - Professional Fees</v>
      </c>
      <c r="E30" s="82" t="s">
        <v>48</v>
      </c>
      <c r="F30" s="53" t="str">
        <f t="shared" si="7"/>
        <v>$Millions</v>
      </c>
      <c r="G30" s="53">
        <f t="shared" si="5"/>
        <v>2025</v>
      </c>
      <c r="H30" s="53" t="str">
        <f t="shared" si="5"/>
        <v>End_Period</v>
      </c>
      <c r="I30" s="53" t="str">
        <f>Input_Step!I22</f>
        <v>System Control</v>
      </c>
      <c r="J30" s="61" cm="1">
        <f t="array" ref="J30">(Input_Step!J21+Calc_Escalation!J21)*INDEX(Input_CPI!M$19:M$38,$B30)</f>
        <v>0</v>
      </c>
      <c r="K30" s="61" cm="1">
        <f t="array" ref="K30">(Input_Step!K21+Calc_Escalation!K21)*INDEX(Input_CPI!N$19:N$38,$B30)</f>
        <v>0</v>
      </c>
      <c r="L30" s="61" cm="1">
        <f t="array" ref="L30">(Input_Step!L21+Calc_Escalation!L21)*INDEX(Input_CPI!O$19:O$38,$B30)</f>
        <v>0</v>
      </c>
      <c r="M30" s="61" cm="1">
        <f t="array" ref="M30">(Input_Step!M21+Calc_Escalation!M21)*INDEX(Input_CPI!P$19:P$38,$B30)</f>
        <v>0</v>
      </c>
      <c r="N30" s="61" cm="1">
        <f t="array" ref="N30">(Input_Step!N21+Calc_Escalation!N21)*INDEX(Input_CPI!Q$19:Q$38,$B30)</f>
        <v>0</v>
      </c>
    </row>
    <row r="31" spans="2:14" ht="12.75" x14ac:dyDescent="0.2">
      <c r="B31" s="68">
        <f t="shared" si="6"/>
        <v>20</v>
      </c>
      <c r="D31" s="60" t="str">
        <f>Input_Step!D22</f>
        <v>Operations Planning - Residual Costs</v>
      </c>
      <c r="E31" s="82" t="s">
        <v>48</v>
      </c>
      <c r="F31" s="53" t="str">
        <f t="shared" si="7"/>
        <v>$Millions</v>
      </c>
      <c r="G31" s="53">
        <f t="shared" si="5"/>
        <v>2025</v>
      </c>
      <c r="H31" s="53" t="str">
        <f t="shared" si="5"/>
        <v>End_Period</v>
      </c>
      <c r="I31" s="53" t="str">
        <f>Input_Step!I23</f>
        <v>System Control</v>
      </c>
      <c r="J31" s="61" cm="1">
        <f t="array" ref="J31">(Input_Step!J22+Calc_Escalation!J22)*INDEX(Input_CPI!M$19:M$38,$B31)</f>
        <v>0</v>
      </c>
      <c r="K31" s="61" cm="1">
        <f t="array" ref="K31">(Input_Step!K22+Calc_Escalation!K22)*INDEX(Input_CPI!N$19:N$38,$B31)</f>
        <v>0</v>
      </c>
      <c r="L31" s="61" cm="1">
        <f t="array" ref="L31">(Input_Step!L22+Calc_Escalation!L22)*INDEX(Input_CPI!O$19:O$38,$B31)</f>
        <v>0</v>
      </c>
      <c r="M31" s="61" cm="1">
        <f t="array" ref="M31">(Input_Step!M22+Calc_Escalation!M22)*INDEX(Input_CPI!P$19:P$38,$B31)</f>
        <v>0</v>
      </c>
      <c r="N31" s="61" cm="1">
        <f t="array" ref="N31">(Input_Step!N22+Calc_Escalation!N22)*INDEX(Input_CPI!Q$19:Q$38,$B31)</f>
        <v>0</v>
      </c>
    </row>
    <row r="32" spans="2:14" ht="12.75" x14ac:dyDescent="0.2">
      <c r="B32" s="68">
        <f t="shared" si="6"/>
        <v>20</v>
      </c>
      <c r="D32" s="60" t="str">
        <f>Input_Step!D23</f>
        <v>Operations Planning - Corporate Overheads</v>
      </c>
      <c r="E32" s="82" t="s">
        <v>48</v>
      </c>
      <c r="F32" s="53" t="str">
        <f t="shared" si="7"/>
        <v>$Millions</v>
      </c>
      <c r="G32" s="53">
        <f t="shared" si="5"/>
        <v>2025</v>
      </c>
      <c r="H32" s="53" t="str">
        <f t="shared" si="5"/>
        <v>End_Period</v>
      </c>
      <c r="I32" s="53" t="str">
        <f>Input_Step!I24</f>
        <v>System Control</v>
      </c>
      <c r="J32" s="61" cm="1">
        <f t="array" ref="J32">(Input_Step!J23+Calc_Escalation!J23)*INDEX(Input_CPI!M$19:M$38,$B32)</f>
        <v>-0.1905840084179648</v>
      </c>
      <c r="K32" s="61" cm="1">
        <f t="array" ref="K32">(Input_Step!K23+Calc_Escalation!K23)*INDEX(Input_CPI!N$19:N$38,$B32)</f>
        <v>-0.1905840084179648</v>
      </c>
      <c r="L32" s="61" cm="1">
        <f t="array" ref="L32">(Input_Step!L23+Calc_Escalation!L23)*INDEX(Input_CPI!O$19:O$38,$B32)</f>
        <v>-0.19058400841796483</v>
      </c>
      <c r="M32" s="61" cm="1">
        <f t="array" ref="M32">(Input_Step!M23+Calc_Escalation!M23)*INDEX(Input_CPI!P$19:P$38,$B32)</f>
        <v>-0.19058400841796477</v>
      </c>
      <c r="N32" s="61" cm="1">
        <f t="array" ref="N32">(Input_Step!N23+Calc_Escalation!N23)*INDEX(Input_CPI!Q$19:Q$38,$B32)</f>
        <v>-0.19058400841796483</v>
      </c>
    </row>
    <row r="33" spans="2:14" ht="12.75" x14ac:dyDescent="0.2">
      <c r="B33" s="68">
        <f t="shared" si="6"/>
        <v>20</v>
      </c>
      <c r="D33" s="60" t="str">
        <f>Input_Step!D24</f>
        <v>Power System Evolution - Personnel Costs</v>
      </c>
      <c r="E33" s="82" t="s">
        <v>48</v>
      </c>
      <c r="F33" s="53" t="str">
        <f t="shared" si="7"/>
        <v>$Millions</v>
      </c>
      <c r="G33" s="53">
        <f t="shared" si="5"/>
        <v>2025</v>
      </c>
      <c r="H33" s="53" t="str">
        <f t="shared" si="5"/>
        <v>End_Period</v>
      </c>
      <c r="I33" s="53" t="str">
        <f>Input_Step!I25</f>
        <v>System Control</v>
      </c>
      <c r="J33" s="61" cm="1">
        <f t="array" ref="J33">(Input_Step!J24+Calc_Escalation!J24)*INDEX(Input_CPI!M$19:M$38,$B33)</f>
        <v>2.6502391930835736</v>
      </c>
      <c r="K33" s="61" cm="1">
        <f t="array" ref="K33">(Input_Step!K24+Calc_Escalation!K24)*INDEX(Input_CPI!N$19:N$38,$B33)</f>
        <v>2.2594977127403699</v>
      </c>
      <c r="L33" s="61" cm="1">
        <f t="array" ref="L33">(Input_Step!L24+Calc_Escalation!L24)*INDEX(Input_CPI!O$19:O$38,$B33)</f>
        <v>2.2485769252076677</v>
      </c>
      <c r="M33" s="61" cm="1">
        <f t="array" ref="M33">(Input_Step!M24+Calc_Escalation!M24)*INDEX(Input_CPI!P$19:P$38,$B33)</f>
        <v>2.2474087334758956</v>
      </c>
      <c r="N33" s="61" cm="1">
        <f t="array" ref="N33">(Input_Step!N24+Calc_Escalation!N24)*INDEX(Input_CPI!Q$19:Q$38,$B33)</f>
        <v>2.2474087334758965</v>
      </c>
    </row>
    <row r="34" spans="2:14" ht="12.75" x14ac:dyDescent="0.2">
      <c r="B34" s="68">
        <f t="shared" si="6"/>
        <v>20</v>
      </c>
      <c r="D34" s="60" t="str">
        <f>Input_Step!D25</f>
        <v>Power System Evolution - Professional Fees</v>
      </c>
      <c r="E34" s="82" t="s">
        <v>48</v>
      </c>
      <c r="F34" s="53" t="str">
        <f t="shared" si="7"/>
        <v>$Millions</v>
      </c>
      <c r="G34" s="53">
        <f t="shared" si="5"/>
        <v>2025</v>
      </c>
      <c r="H34" s="53" t="str">
        <f t="shared" si="5"/>
        <v>End_Period</v>
      </c>
      <c r="I34" s="53" t="str">
        <f>Input_Step!I26</f>
        <v>System Control</v>
      </c>
      <c r="J34" s="61" cm="1">
        <f t="array" ref="J34">(Input_Step!J25+Calc_Escalation!J25)*INDEX(Input_CPI!M$19:M$38,$B34)</f>
        <v>2.1771335275260673</v>
      </c>
      <c r="K34" s="61" cm="1">
        <f t="array" ref="K34">(Input_Step!K25+Calc_Escalation!K25)*INDEX(Input_CPI!N$19:N$38,$B34)</f>
        <v>1.6214175524481755</v>
      </c>
      <c r="L34" s="61" cm="1">
        <f t="array" ref="L34">(Input_Step!L25+Calc_Escalation!L25)*INDEX(Input_CPI!O$19:O$38,$B34)</f>
        <v>1.8942235765773228</v>
      </c>
      <c r="M34" s="61" cm="1">
        <f t="array" ref="M34">(Input_Step!M25+Calc_Escalation!M25)*INDEX(Input_CPI!P$19:P$38,$B34)</f>
        <v>1.9952628447733027</v>
      </c>
      <c r="N34" s="61" cm="1">
        <f t="array" ref="N34">(Input_Step!N25+Calc_Escalation!N25)*INDEX(Input_CPI!Q$19:Q$38,$B34)</f>
        <v>1.8942235765773228</v>
      </c>
    </row>
    <row r="35" spans="2:14" ht="12.75" x14ac:dyDescent="0.2">
      <c r="B35" s="68">
        <f t="shared" si="6"/>
        <v>20</v>
      </c>
      <c r="D35" s="60" t="str">
        <f>Input_Step!D26</f>
        <v>Power System Evolution - Residual Costs</v>
      </c>
      <c r="E35" s="82" t="s">
        <v>48</v>
      </c>
      <c r="F35" s="53" t="str">
        <f t="shared" si="7"/>
        <v>$Millions</v>
      </c>
      <c r="G35" s="53">
        <f t="shared" si="5"/>
        <v>2025</v>
      </c>
      <c r="H35" s="53" t="str">
        <f t="shared" si="5"/>
        <v>End_Period</v>
      </c>
      <c r="I35" s="53" t="str">
        <f>Input_Step!I27</f>
        <v>System Control</v>
      </c>
      <c r="J35" s="61" cm="1">
        <f t="array" ref="J35">(Input_Step!J26+Calc_Escalation!J26)*INDEX(Input_CPI!M$19:M$38,$B35)</f>
        <v>2.4502022537525239</v>
      </c>
      <c r="K35" s="61" cm="1">
        <f t="array" ref="K35">(Input_Step!K26+Calc_Escalation!K26)*INDEX(Input_CPI!N$19:N$38,$B35)</f>
        <v>3.2686203261399656</v>
      </c>
      <c r="L35" s="61" cm="1">
        <f t="array" ref="L35">(Input_Step!L26+Calc_Escalation!L26)*INDEX(Input_CPI!O$19:O$38,$B35)</f>
        <v>3.268620326139966</v>
      </c>
      <c r="M35" s="61" cm="1">
        <f t="array" ref="M35">(Input_Step!M26+Calc_Escalation!M26)*INDEX(Input_CPI!P$19:P$38,$B35)</f>
        <v>3.2686203261399647</v>
      </c>
      <c r="N35" s="61" cm="1">
        <f t="array" ref="N35">(Input_Step!N26+Calc_Escalation!N26)*INDEX(Input_CPI!Q$19:Q$38,$B35)</f>
        <v>3.2686203261399651</v>
      </c>
    </row>
    <row r="36" spans="2:14" ht="12.75" x14ac:dyDescent="0.2">
      <c r="B36" s="68">
        <f t="shared" si="6"/>
        <v>20</v>
      </c>
      <c r="D36" s="60" t="str">
        <f>Input_Step!D27</f>
        <v>Power System Evolution - Corporate Overheads</v>
      </c>
      <c r="E36" s="82" t="s">
        <v>48</v>
      </c>
      <c r="F36" s="53" t="str">
        <f t="shared" si="7"/>
        <v>$Millions</v>
      </c>
      <c r="G36" s="53">
        <f t="shared" si="5"/>
        <v>2025</v>
      </c>
      <c r="H36" s="53" t="str">
        <f t="shared" si="5"/>
        <v>End_Period</v>
      </c>
      <c r="I36" s="53" t="str">
        <f>Input_Step!I28</f>
        <v>System Control</v>
      </c>
      <c r="J36" s="61" cm="1">
        <f t="array" ref="J36">(Input_Step!J27+Calc_Escalation!J27)*INDEX(Input_CPI!M$19:M$38,$B36)</f>
        <v>-0.11045378908507889</v>
      </c>
      <c r="K36" s="61" cm="1">
        <f t="array" ref="K36">(Input_Step!K27+Calc_Escalation!K27)*INDEX(Input_CPI!N$19:N$38,$B36)</f>
        <v>-0.1104537890850789</v>
      </c>
      <c r="L36" s="61" cm="1">
        <f t="array" ref="L36">(Input_Step!L27+Calc_Escalation!L27)*INDEX(Input_CPI!O$19:O$38,$B36)</f>
        <v>-0.11045378908507889</v>
      </c>
      <c r="M36" s="61" cm="1">
        <f t="array" ref="M36">(Input_Step!M27+Calc_Escalation!M27)*INDEX(Input_CPI!P$19:P$38,$B36)</f>
        <v>-0.11045378908507889</v>
      </c>
      <c r="N36" s="61" cm="1">
        <f t="array" ref="N36">(Input_Step!N27+Calc_Escalation!N27)*INDEX(Input_CPI!Q$19:Q$38,$B36)</f>
        <v>-0.11045378908507889</v>
      </c>
    </row>
    <row r="37" spans="2:14" ht="12.75" x14ac:dyDescent="0.2">
      <c r="B37" s="68">
        <f t="shared" si="6"/>
        <v>20</v>
      </c>
      <c r="D37" s="60" t="str">
        <f>Input_Step!D28</f>
        <v>Real Time Operations - Personnel Costs</v>
      </c>
      <c r="E37" s="82" t="s">
        <v>48</v>
      </c>
      <c r="F37" s="53" t="str">
        <f t="shared" si="7"/>
        <v>$Millions</v>
      </c>
      <c r="G37" s="53">
        <f t="shared" si="5"/>
        <v>2025</v>
      </c>
      <c r="H37" s="53" t="str">
        <f t="shared" si="5"/>
        <v>End_Period</v>
      </c>
      <c r="I37" s="53" t="str">
        <f>Input_Step!I29</f>
        <v>System Control</v>
      </c>
      <c r="J37" s="61" cm="1">
        <f t="array" ref="J37">(Input_Step!J28+Calc_Escalation!J28)*INDEX(Input_CPI!M$19:M$38,$B37)</f>
        <v>0</v>
      </c>
      <c r="K37" s="61" cm="1">
        <f t="array" ref="K37">(Input_Step!K28+Calc_Escalation!K28)*INDEX(Input_CPI!N$19:N$38,$B37)</f>
        <v>0</v>
      </c>
      <c r="L37" s="61" cm="1">
        <f t="array" ref="L37">(Input_Step!L28+Calc_Escalation!L28)*INDEX(Input_CPI!O$19:O$38,$B37)</f>
        <v>0</v>
      </c>
      <c r="M37" s="61" cm="1">
        <f t="array" ref="M37">(Input_Step!M28+Calc_Escalation!M28)*INDEX(Input_CPI!P$19:P$38,$B37)</f>
        <v>0</v>
      </c>
      <c r="N37" s="61" cm="1">
        <f t="array" ref="N37">(Input_Step!N28+Calc_Escalation!N28)*INDEX(Input_CPI!Q$19:Q$38,$B37)</f>
        <v>0</v>
      </c>
    </row>
    <row r="38" spans="2:14" ht="12.75" x14ac:dyDescent="0.2">
      <c r="B38" s="68">
        <f t="shared" si="6"/>
        <v>20</v>
      </c>
      <c r="D38" s="60" t="str">
        <f>Input_Step!D29</f>
        <v>Real Time Operations - Professional Fees</v>
      </c>
      <c r="E38" s="82" t="s">
        <v>48</v>
      </c>
      <c r="F38" s="53" t="str">
        <f t="shared" si="7"/>
        <v>$Millions</v>
      </c>
      <c r="G38" s="53">
        <f t="shared" si="5"/>
        <v>2025</v>
      </c>
      <c r="H38" s="53" t="str">
        <f t="shared" si="5"/>
        <v>End_Period</v>
      </c>
      <c r="I38" s="53" t="str">
        <f>Input_Step!I30</f>
        <v>System Control</v>
      </c>
      <c r="J38" s="61" cm="1">
        <f t="array" ref="J38">(Input_Step!J29+Calc_Escalation!J29)*INDEX(Input_CPI!M$19:M$38,$B38)</f>
        <v>0</v>
      </c>
      <c r="K38" s="61" cm="1">
        <f t="array" ref="K38">(Input_Step!K29+Calc_Escalation!K29)*INDEX(Input_CPI!N$19:N$38,$B38)</f>
        <v>0</v>
      </c>
      <c r="L38" s="61" cm="1">
        <f t="array" ref="L38">(Input_Step!L29+Calc_Escalation!L29)*INDEX(Input_CPI!O$19:O$38,$B38)</f>
        <v>0</v>
      </c>
      <c r="M38" s="61" cm="1">
        <f t="array" ref="M38">(Input_Step!M29+Calc_Escalation!M29)*INDEX(Input_CPI!P$19:P$38,$B38)</f>
        <v>0</v>
      </c>
      <c r="N38" s="61" cm="1">
        <f t="array" ref="N38">(Input_Step!N29+Calc_Escalation!N29)*INDEX(Input_CPI!Q$19:Q$38,$B38)</f>
        <v>0</v>
      </c>
    </row>
    <row r="39" spans="2:14" ht="12.75" x14ac:dyDescent="0.2">
      <c r="B39" s="68">
        <f t="shared" si="6"/>
        <v>20</v>
      </c>
      <c r="D39" s="60" t="str">
        <f>Input_Step!D30</f>
        <v>Real Time Operations - Residual Costs</v>
      </c>
      <c r="E39" s="82" t="s">
        <v>48</v>
      </c>
      <c r="F39" s="53" t="str">
        <f t="shared" si="7"/>
        <v>$Millions</v>
      </c>
      <c r="G39" s="53">
        <f t="shared" si="5"/>
        <v>2025</v>
      </c>
      <c r="H39" s="53" t="str">
        <f t="shared" si="5"/>
        <v>End_Period</v>
      </c>
      <c r="I39" s="53" t="str">
        <f>Input_Step!I31</f>
        <v>System Control</v>
      </c>
      <c r="J39" s="61" cm="1">
        <f t="array" ref="J39">(Input_Step!J30+Calc_Escalation!J30)*INDEX(Input_CPI!M$19:M$38,$B39)</f>
        <v>1.5357968765789018</v>
      </c>
      <c r="K39" s="61" cm="1">
        <f t="array" ref="K39">(Input_Step!K30+Calc_Escalation!K30)*INDEX(Input_CPI!N$19:N$38,$B39)</f>
        <v>1.5357968765789018</v>
      </c>
      <c r="L39" s="61" cm="1">
        <f t="array" ref="L39">(Input_Step!L30+Calc_Escalation!L30)*INDEX(Input_CPI!O$19:O$38,$B39)</f>
        <v>1.5357968765789021</v>
      </c>
      <c r="M39" s="61" cm="1">
        <f t="array" ref="M39">(Input_Step!M30+Calc_Escalation!M30)*INDEX(Input_CPI!P$19:P$38,$B39)</f>
        <v>1.5357968765789016</v>
      </c>
      <c r="N39" s="61" cm="1">
        <f t="array" ref="N39">(Input_Step!N30+Calc_Escalation!N30)*INDEX(Input_CPI!Q$19:Q$38,$B39)</f>
        <v>1.5357968765789018</v>
      </c>
    </row>
    <row r="40" spans="2:14" ht="12.75" x14ac:dyDescent="0.2">
      <c r="B40" s="68">
        <f t="shared" si="6"/>
        <v>20</v>
      </c>
      <c r="D40" s="60" t="str">
        <f>Input_Step!D31</f>
        <v>Real Time Operations - Corporate Overheads</v>
      </c>
      <c r="E40" s="82" t="s">
        <v>48</v>
      </c>
      <c r="F40" s="53" t="str">
        <f t="shared" si="7"/>
        <v>$Millions</v>
      </c>
      <c r="G40" s="53">
        <f t="shared" si="5"/>
        <v>2025</v>
      </c>
      <c r="H40" s="53" t="str">
        <f t="shared" si="5"/>
        <v>End_Period</v>
      </c>
      <c r="I40" s="53" t="str">
        <f>Input_Step!I31</f>
        <v>System Control</v>
      </c>
      <c r="J40" s="61" cm="1">
        <f t="array" ref="J40">(Input_Step!J31+Calc_Escalation!J31)*INDEX(Input_CPI!M$19:M$38,$B40)</f>
        <v>-0.44080933768760217</v>
      </c>
      <c r="K40" s="61" cm="1">
        <f t="array" ref="K40">(Input_Step!K31+Calc_Escalation!K31)*INDEX(Input_CPI!N$19:N$38,$B40)</f>
        <v>-0.44080933768760222</v>
      </c>
      <c r="L40" s="61" cm="1">
        <f t="array" ref="L40">(Input_Step!L31+Calc_Escalation!L31)*INDEX(Input_CPI!O$19:O$38,$B40)</f>
        <v>-0.44080933768760217</v>
      </c>
      <c r="M40" s="61" cm="1">
        <f t="array" ref="M40">(Input_Step!M31+Calc_Escalation!M31)*INDEX(Input_CPI!P$19:P$38,$B40)</f>
        <v>-0.44080933768760217</v>
      </c>
      <c r="N40" s="61" cm="1">
        <f t="array" ref="N40">(Input_Step!N31+Calc_Escalation!N31)*INDEX(Input_CPI!Q$19:Q$38,$B40)</f>
        <v>-0.44080933768760222</v>
      </c>
    </row>
    <row r="42" spans="2:14" ht="12.75" x14ac:dyDescent="0.2">
      <c r="D42" s="58" t="str">
        <f>Input_Step!D33</f>
        <v>Total Step Change Forecast</v>
      </c>
      <c r="E42" s="57" t="s">
        <v>48</v>
      </c>
      <c r="F42" s="57" t="str">
        <f>F21</f>
        <v>$Millions</v>
      </c>
      <c r="G42" s="57">
        <f>G21</f>
        <v>2025</v>
      </c>
      <c r="H42" s="57" t="str">
        <f>H21</f>
        <v>End_Period</v>
      </c>
      <c r="J42" s="56">
        <f>SUM(J21:J41)</f>
        <v>8.2270295538075811</v>
      </c>
      <c r="K42" s="56">
        <f>SUM(K21:K41)</f>
        <v>8.0989901707739271</v>
      </c>
      <c r="L42" s="56">
        <f>SUM(L21:L41)</f>
        <v>8.3608754073703722</v>
      </c>
      <c r="M42" s="56">
        <f>SUM(M21:M41)</f>
        <v>8.4607464838345798</v>
      </c>
      <c r="N42" s="56">
        <f>SUM(N21:N41)</f>
        <v>8.3597072156386005</v>
      </c>
    </row>
    <row r="44" spans="2:14" s="7" customFormat="1" ht="15" x14ac:dyDescent="0.2">
      <c r="C44" s="7" t="s">
        <v>106</v>
      </c>
    </row>
    <row r="46" spans="2:14" ht="12.75" x14ac:dyDescent="0.2">
      <c r="D46" s="55" t="s">
        <v>44</v>
      </c>
      <c r="E46" s="13" t="s">
        <v>103</v>
      </c>
      <c r="F46" s="13" t="s">
        <v>104</v>
      </c>
      <c r="G46" s="13" t="s">
        <v>105</v>
      </c>
      <c r="H46" s="13" t="s">
        <v>51</v>
      </c>
      <c r="I46" s="62" t="s">
        <v>62</v>
      </c>
      <c r="J46" s="46" t="str">
        <f>Lookup!L$20</f>
        <v>FY28</v>
      </c>
      <c r="K46" s="46" t="str">
        <f>Lookup!M$20</f>
        <v>FY29</v>
      </c>
      <c r="L46" s="46" t="str">
        <f>Lookup!N$20</f>
        <v>FY30</v>
      </c>
      <c r="M46" s="46" t="str">
        <f>Lookup!O$20</f>
        <v>FY31</v>
      </c>
      <c r="N46" s="46" t="str">
        <f>Lookup!P$20</f>
        <v>FY32</v>
      </c>
    </row>
    <row r="47" spans="2:14" x14ac:dyDescent="0.2">
      <c r="I47" s="14"/>
    </row>
    <row r="48" spans="2:14" ht="12.75" x14ac:dyDescent="0.2">
      <c r="B48" s="81">
        <v>1</v>
      </c>
      <c r="D48" s="60" t="s">
        <v>107</v>
      </c>
      <c r="E48" s="53" t="s">
        <v>48</v>
      </c>
      <c r="F48" s="53" t="s">
        <v>68</v>
      </c>
      <c r="G48" s="53">
        <v>2025</v>
      </c>
      <c r="H48" s="53" t="str">
        <f t="shared" ref="H48:H52" si="8">H$10</f>
        <v>End_Period</v>
      </c>
      <c r="I48" s="53" t="s">
        <v>70</v>
      </c>
      <c r="J48" s="61"/>
      <c r="K48" s="61"/>
      <c r="L48" s="61"/>
      <c r="M48" s="61"/>
      <c r="N48" s="61"/>
    </row>
    <row r="49" spans="1:14" ht="12.75" x14ac:dyDescent="0.2">
      <c r="B49" s="68">
        <f t="shared" ref="B49:B52" si="9">B48</f>
        <v>1</v>
      </c>
      <c r="D49" s="60" t="s">
        <v>108</v>
      </c>
      <c r="E49" s="53" t="s">
        <v>48</v>
      </c>
      <c r="F49" s="53" t="s">
        <v>68</v>
      </c>
      <c r="G49" s="53">
        <v>2025</v>
      </c>
      <c r="H49" s="53" t="str">
        <f t="shared" si="8"/>
        <v>End_Period</v>
      </c>
      <c r="I49" s="53" t="s">
        <v>70</v>
      </c>
      <c r="J49" s="61"/>
      <c r="K49" s="61"/>
      <c r="L49" s="61"/>
      <c r="M49" s="61"/>
      <c r="N49" s="61"/>
    </row>
    <row r="50" spans="1:14" ht="12.75" x14ac:dyDescent="0.2">
      <c r="B50" s="68">
        <f t="shared" si="9"/>
        <v>1</v>
      </c>
      <c r="D50" s="60" t="s">
        <v>109</v>
      </c>
      <c r="E50" s="53" t="s">
        <v>48</v>
      </c>
      <c r="F50" s="53" t="s">
        <v>68</v>
      </c>
      <c r="G50" s="53">
        <v>2025</v>
      </c>
      <c r="H50" s="53" t="str">
        <f t="shared" si="8"/>
        <v>End_Period</v>
      </c>
      <c r="I50" s="53" t="s">
        <v>79</v>
      </c>
      <c r="J50" s="61"/>
      <c r="K50" s="61"/>
      <c r="L50" s="61"/>
      <c r="M50" s="61"/>
      <c r="N50" s="61"/>
    </row>
    <row r="51" spans="1:14" ht="12.75" x14ac:dyDescent="0.2">
      <c r="B51" s="68">
        <f t="shared" si="9"/>
        <v>1</v>
      </c>
      <c r="D51" s="60" t="s">
        <v>110</v>
      </c>
      <c r="E51" s="53" t="s">
        <v>48</v>
      </c>
      <c r="F51" s="53" t="s">
        <v>68</v>
      </c>
      <c r="G51" s="53">
        <v>2025</v>
      </c>
      <c r="H51" s="53" t="str">
        <f t="shared" si="8"/>
        <v>End_Period</v>
      </c>
      <c r="I51" s="53" t="s">
        <v>79</v>
      </c>
      <c r="J51" s="61"/>
      <c r="K51" s="61"/>
      <c r="L51" s="61"/>
      <c r="M51" s="61"/>
      <c r="N51" s="61"/>
    </row>
    <row r="52" spans="1:14" ht="12.75" x14ac:dyDescent="0.2">
      <c r="B52" s="68">
        <f t="shared" si="9"/>
        <v>1</v>
      </c>
      <c r="D52" s="60" t="s">
        <v>111</v>
      </c>
      <c r="E52" s="53" t="s">
        <v>48</v>
      </c>
      <c r="F52" s="53" t="s">
        <v>68</v>
      </c>
      <c r="G52" s="53">
        <v>2025</v>
      </c>
      <c r="H52" s="53" t="str">
        <f t="shared" si="8"/>
        <v>End_Period</v>
      </c>
      <c r="I52" s="53" t="s">
        <v>79</v>
      </c>
      <c r="J52" s="61"/>
      <c r="K52" s="61"/>
      <c r="L52" s="61"/>
      <c r="M52" s="61"/>
      <c r="N52" s="61"/>
    </row>
    <row r="53" spans="1:14" ht="12.75" x14ac:dyDescent="0.2">
      <c r="B53" s="68"/>
    </row>
    <row r="54" spans="1:14" ht="12.75" x14ac:dyDescent="0.2">
      <c r="D54" s="58" t="s">
        <v>112</v>
      </c>
      <c r="E54" s="57" t="s">
        <v>48</v>
      </c>
      <c r="F54" s="57" t="str">
        <f>F48</f>
        <v>$Millions</v>
      </c>
      <c r="G54" s="57">
        <f>G48</f>
        <v>2025</v>
      </c>
      <c r="H54" s="57" t="str">
        <f>H48</f>
        <v>End_Period</v>
      </c>
      <c r="J54" s="56">
        <f>SUM(J48:J52)</f>
        <v>0</v>
      </c>
      <c r="K54" s="56">
        <f>SUM(K48:K52)</f>
        <v>0</v>
      </c>
      <c r="L54" s="56">
        <f>SUM(L48:L52)</f>
        <v>0</v>
      </c>
      <c r="M54" s="56">
        <f>SUM(M48:M52)</f>
        <v>0</v>
      </c>
      <c r="N54" s="56">
        <f>SUM(N48:N52)</f>
        <v>0</v>
      </c>
    </row>
    <row r="55" spans="1:14" x14ac:dyDescent="0.2">
      <c r="A55" s="48">
        <f>IF(SUM($K55:$N55)&gt;0,1,0)</f>
        <v>0</v>
      </c>
      <c r="J55" s="74">
        <f>IF(ROUND(J54+J42,1)=ROUND((Input_Step!J33+Calc_Escalation!J33)*Input_CPI!M19,1),0,1)</f>
        <v>0</v>
      </c>
      <c r="K55" s="74">
        <f>IF(ROUND(K54+K42,1)=ROUND((Input_Step!K33+Calc_Escalation!K33)*Input_CPI!N19,1),0,1)</f>
        <v>0</v>
      </c>
      <c r="L55" s="74">
        <f>IF(ROUND(L54+L42,1)=ROUND((Input_Step!L33+Calc_Escalation!L33)*Input_CPI!O19,1),0,1)</f>
        <v>0</v>
      </c>
      <c r="M55" s="74">
        <f>IF(ROUND(M54+M42,1)=ROUND((Input_Step!M33+Calc_Escalation!M33)*Input_CPI!P19,1),0,1)</f>
        <v>0</v>
      </c>
      <c r="N55" s="74">
        <f>IF(ROUND(N54+N42,1)=ROUND((Input_Step!N33+Calc_Escalation!N33)*Input_CPI!Q19,1),0,1)</f>
        <v>0</v>
      </c>
    </row>
    <row r="56" spans="1:14" s="2" customFormat="1" ht="15.75" x14ac:dyDescent="0.2">
      <c r="B56" s="2" t="s">
        <v>32</v>
      </c>
    </row>
  </sheetData>
  <conditionalFormatting sqref="B2">
    <cfRule type="cellIs" dxfId="1" priority="1" operator="notEqual">
      <formula>"No Errors Found"</formula>
    </cfRule>
  </conditionalFormatting>
  <dataValidations count="1">
    <dataValidation type="list" allowBlank="1" showInputMessage="1" showErrorMessage="1" sqref="G10:G11" xr:uid="{339AD3B0-86C3-450F-ACB1-B843F5F55260}">
      <formula1>Index_Period</formula1>
    </dataValidation>
  </dataValidations>
  <hyperlinks>
    <hyperlink ref="B3:E3" location="TOC!A1" display="TOC!A1" xr:uid="{F27C8112-DD8D-48D9-AB64-CC21A4A0FE8F}"/>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B1:P79"/>
  <sheetViews>
    <sheetView showGridLines="0" zoomScaleNormal="100" workbookViewId="0">
      <selection activeCell="L20" sqref="L20"/>
    </sheetView>
  </sheetViews>
  <sheetFormatPr defaultColWidth="9.33203125" defaultRowHeight="11.25" outlineLevelRow="1" x14ac:dyDescent="0.2"/>
  <cols>
    <col min="1" max="3" width="2.83203125" customWidth="1"/>
    <col min="4" max="4" width="34" customWidth="1"/>
    <col min="5" max="8" width="20.6640625" customWidth="1"/>
    <col min="9" max="16" width="12.6640625" customWidth="1"/>
  </cols>
  <sheetData>
    <row r="1" spans="2:16" ht="19.5" x14ac:dyDescent="0.2">
      <c r="B1" s="3" t="s">
        <v>113</v>
      </c>
    </row>
    <row r="2" spans="2:16" x14ac:dyDescent="0.2">
      <c r="B2" s="11" t="str">
        <f>Title_Msg</f>
        <v>No Errors Found</v>
      </c>
    </row>
    <row r="3" spans="2:16" x14ac:dyDescent="0.2">
      <c r="B3" s="43" t="str">
        <f>TOC!B1</f>
        <v>Table of Contents</v>
      </c>
      <c r="C3" s="38"/>
      <c r="D3" s="38"/>
      <c r="E3" s="38"/>
    </row>
    <row r="4" spans="2:16" ht="12.75" x14ac:dyDescent="0.2">
      <c r="B4" s="36" t="str">
        <f>Model_Name</f>
        <v>PWC - NTESMO - Forecast Step Changes - 2028-32 period</v>
      </c>
    </row>
    <row r="6" spans="2:16" s="2" customFormat="1" ht="15.75" x14ac:dyDescent="0.2">
      <c r="B6" s="2" t="s">
        <v>114</v>
      </c>
    </row>
    <row r="7" spans="2:16" ht="6.75" customHeight="1" x14ac:dyDescent="0.2"/>
    <row r="8" spans="2:16" s="7" customFormat="1" ht="15" x14ac:dyDescent="0.2">
      <c r="C8" s="7" t="s">
        <v>115</v>
      </c>
    </row>
    <row r="9" spans="2:16" x14ac:dyDescent="0.2">
      <c r="D9" s="1"/>
    </row>
    <row r="10" spans="2:16" ht="12.75" x14ac:dyDescent="0.2">
      <c r="D10" s="9" t="s">
        <v>116</v>
      </c>
      <c r="E10" s="44">
        <v>45474</v>
      </c>
    </row>
    <row r="11" spans="2:16" ht="12.75" x14ac:dyDescent="0.2">
      <c r="D11" s="9" t="s">
        <v>117</v>
      </c>
      <c r="E11" s="10">
        <v>2025</v>
      </c>
      <c r="K11" s="16"/>
      <c r="L11" s="17"/>
      <c r="M11" s="17"/>
      <c r="N11" s="17"/>
    </row>
    <row r="12" spans="2:16" x14ac:dyDescent="0.2">
      <c r="K12" s="16"/>
      <c r="L12" s="17"/>
      <c r="M12" s="17"/>
      <c r="N12" s="17"/>
    </row>
    <row r="13" spans="2:16" s="7" customFormat="1" ht="15" x14ac:dyDescent="0.2">
      <c r="C13" s="7" t="s">
        <v>118</v>
      </c>
    </row>
    <row r="14" spans="2:16" x14ac:dyDescent="0.2">
      <c r="K14" s="16"/>
      <c r="L14" s="17"/>
      <c r="M14" s="17"/>
      <c r="N14" s="17"/>
    </row>
    <row r="15" spans="2:16" ht="12.75" outlineLevel="1" x14ac:dyDescent="0.2">
      <c r="B15" s="9" t="s">
        <v>119</v>
      </c>
      <c r="I15" s="45">
        <f>IF(I17=1,Model_Start_Date,H16+1)</f>
        <v>45474</v>
      </c>
      <c r="J15" s="45">
        <f t="shared" ref="J15:N15" si="0">IF(J17=1,Model_Start_Date,I16+1)</f>
        <v>45839</v>
      </c>
      <c r="K15" s="45">
        <f t="shared" si="0"/>
        <v>46204</v>
      </c>
      <c r="L15" s="45">
        <f t="shared" si="0"/>
        <v>46569</v>
      </c>
      <c r="M15" s="45">
        <f t="shared" si="0"/>
        <v>46935</v>
      </c>
      <c r="N15" s="45">
        <f t="shared" si="0"/>
        <v>47300</v>
      </c>
      <c r="O15" s="45">
        <f t="shared" ref="O15" si="1">IF(O17=1,Model_Start_Date,N16+1)</f>
        <v>47665</v>
      </c>
      <c r="P15" s="45">
        <f t="shared" ref="P15" si="2">IF(P17=1,Model_Start_Date,O16+1)</f>
        <v>48030</v>
      </c>
    </row>
    <row r="16" spans="2:16" ht="12.75" outlineLevel="1" x14ac:dyDescent="0.2">
      <c r="B16" s="9" t="s">
        <v>120</v>
      </c>
      <c r="I16" s="45">
        <f t="shared" ref="I16:P16" si="3">EOMONTH(I15,Mths_In_Yr-1)</f>
        <v>45838</v>
      </c>
      <c r="J16" s="45">
        <f t="shared" si="3"/>
        <v>46203</v>
      </c>
      <c r="K16" s="45">
        <f t="shared" si="3"/>
        <v>46568</v>
      </c>
      <c r="L16" s="45">
        <f t="shared" si="3"/>
        <v>46934</v>
      </c>
      <c r="M16" s="45">
        <f t="shared" si="3"/>
        <v>47299</v>
      </c>
      <c r="N16" s="45">
        <f t="shared" si="3"/>
        <v>47664</v>
      </c>
      <c r="O16" s="45">
        <f t="shared" si="3"/>
        <v>48029</v>
      </c>
      <c r="P16" s="45">
        <f t="shared" si="3"/>
        <v>48395</v>
      </c>
    </row>
    <row r="17" spans="2:16" ht="12.75" outlineLevel="1" x14ac:dyDescent="0.2">
      <c r="B17" s="9" t="s">
        <v>121</v>
      </c>
      <c r="I17" s="19">
        <f>N(H17)+1</f>
        <v>1</v>
      </c>
      <c r="J17" s="19">
        <f t="shared" ref="J17:O17" si="4">N(I17)+1</f>
        <v>2</v>
      </c>
      <c r="K17" s="19">
        <f t="shared" si="4"/>
        <v>3</v>
      </c>
      <c r="L17" s="19">
        <f t="shared" si="4"/>
        <v>4</v>
      </c>
      <c r="M17" s="19">
        <f t="shared" si="4"/>
        <v>5</v>
      </c>
      <c r="N17" s="19">
        <f t="shared" si="4"/>
        <v>6</v>
      </c>
      <c r="O17" s="19">
        <f t="shared" si="4"/>
        <v>7</v>
      </c>
      <c r="P17" s="19">
        <f t="shared" ref="P17" si="5">N(O17)+1</f>
        <v>8</v>
      </c>
    </row>
    <row r="18" spans="2:16" ht="12.75" outlineLevel="1" x14ac:dyDescent="0.2">
      <c r="B18" s="9" t="s">
        <v>122</v>
      </c>
      <c r="H18" s="12" t="str">
        <f>Nominal</f>
        <v>Nominal</v>
      </c>
      <c r="I18" s="6">
        <f>YEAR(I16)</f>
        <v>2025</v>
      </c>
      <c r="J18" s="6">
        <f t="shared" ref="J18:P18" si="6">YEAR(J16)</f>
        <v>2026</v>
      </c>
      <c r="K18" s="6">
        <f t="shared" si="6"/>
        <v>2027</v>
      </c>
      <c r="L18" s="6">
        <f t="shared" si="6"/>
        <v>2028</v>
      </c>
      <c r="M18" s="6">
        <f t="shared" si="6"/>
        <v>2029</v>
      </c>
      <c r="N18" s="6">
        <f t="shared" si="6"/>
        <v>2030</v>
      </c>
      <c r="O18" s="6">
        <f t="shared" si="6"/>
        <v>2031</v>
      </c>
      <c r="P18" s="6">
        <f t="shared" si="6"/>
        <v>2032</v>
      </c>
    </row>
    <row r="19" spans="2:16" ht="12.75" outlineLevel="1" x14ac:dyDescent="0.2">
      <c r="B19" s="9" t="s">
        <v>123</v>
      </c>
      <c r="I19" s="12" t="s">
        <v>124</v>
      </c>
      <c r="J19" s="12" t="s">
        <v>125</v>
      </c>
      <c r="K19" s="12" t="s">
        <v>125</v>
      </c>
      <c r="L19" s="12" t="s">
        <v>125</v>
      </c>
      <c r="M19" s="12" t="s">
        <v>125</v>
      </c>
      <c r="N19" s="12" t="s">
        <v>125</v>
      </c>
      <c r="O19" s="12" t="s">
        <v>125</v>
      </c>
      <c r="P19" s="12" t="s">
        <v>125</v>
      </c>
    </row>
    <row r="20" spans="2:16" ht="12.75" x14ac:dyDescent="0.2">
      <c r="B20" s="8" t="s">
        <v>126</v>
      </c>
      <c r="E20" s="13" t="s">
        <v>103</v>
      </c>
      <c r="F20" s="13" t="s">
        <v>104</v>
      </c>
      <c r="G20" s="13" t="s">
        <v>105</v>
      </c>
      <c r="H20" s="13" t="s">
        <v>51</v>
      </c>
      <c r="I20" s="46" t="str">
        <f>"FY"&amp;RIGHT(I18,2)</f>
        <v>FY25</v>
      </c>
      <c r="J20" s="46" t="str">
        <f t="shared" ref="J20:P20" si="7">"FY"&amp;RIGHT(J18,2)</f>
        <v>FY26</v>
      </c>
      <c r="K20" s="46" t="str">
        <f t="shared" si="7"/>
        <v>FY27</v>
      </c>
      <c r="L20" s="46" t="str">
        <f t="shared" si="7"/>
        <v>FY28</v>
      </c>
      <c r="M20" s="46" t="str">
        <f t="shared" si="7"/>
        <v>FY29</v>
      </c>
      <c r="N20" s="46" t="str">
        <f t="shared" si="7"/>
        <v>FY30</v>
      </c>
      <c r="O20" s="46" t="str">
        <f t="shared" si="7"/>
        <v>FY31</v>
      </c>
      <c r="P20" s="46" t="str">
        <f t="shared" si="7"/>
        <v>FY32</v>
      </c>
    </row>
    <row r="21" spans="2:16" x14ac:dyDescent="0.2">
      <c r="K21" s="16"/>
      <c r="L21" s="17"/>
      <c r="M21" s="17"/>
      <c r="N21" s="17"/>
    </row>
    <row r="22" spans="2:16" s="2" customFormat="1" ht="15.75" x14ac:dyDescent="0.2">
      <c r="B22" s="2" t="s">
        <v>113</v>
      </c>
    </row>
    <row r="23" spans="2:16" x14ac:dyDescent="0.2">
      <c r="K23" s="16"/>
      <c r="L23" s="17"/>
      <c r="M23" s="17"/>
      <c r="N23" s="17"/>
    </row>
    <row r="24" spans="2:16" ht="12.75" x14ac:dyDescent="0.2">
      <c r="C24" s="4" t="s">
        <v>127</v>
      </c>
      <c r="E24" s="13" t="s">
        <v>128</v>
      </c>
    </row>
    <row r="25" spans="2:16" x14ac:dyDescent="0.2">
      <c r="E25" s="14"/>
    </row>
    <row r="26" spans="2:16" ht="12.75" x14ac:dyDescent="0.2">
      <c r="D26" s="10">
        <v>1</v>
      </c>
      <c r="E26" s="15" t="s">
        <v>129</v>
      </c>
    </row>
    <row r="27" spans="2:16" ht="12.75" x14ac:dyDescent="0.2">
      <c r="D27" s="10">
        <v>3</v>
      </c>
      <c r="E27" s="15" t="s">
        <v>130</v>
      </c>
    </row>
    <row r="28" spans="2:16" ht="12.75" x14ac:dyDescent="0.2">
      <c r="D28" s="10">
        <v>4</v>
      </c>
      <c r="E28" s="15" t="s">
        <v>131</v>
      </c>
    </row>
    <row r="29" spans="2:16" ht="12.75" x14ac:dyDescent="0.2">
      <c r="D29" s="10">
        <v>12</v>
      </c>
      <c r="E29" s="15" t="s">
        <v>132</v>
      </c>
    </row>
    <row r="30" spans="2:16" ht="12.75" x14ac:dyDescent="0.2">
      <c r="D30" s="10">
        <v>7</v>
      </c>
      <c r="E30" s="15" t="s">
        <v>133</v>
      </c>
    </row>
    <row r="31" spans="2:16" ht="12.75" x14ac:dyDescent="0.2">
      <c r="D31" s="10">
        <v>365</v>
      </c>
      <c r="E31" s="15" t="s">
        <v>134</v>
      </c>
    </row>
    <row r="32" spans="2:16" ht="12.75" x14ac:dyDescent="0.2">
      <c r="D32" s="10">
        <v>0.5</v>
      </c>
      <c r="E32" s="15" t="s">
        <v>135</v>
      </c>
    </row>
    <row r="33" spans="3:5" ht="12.75" x14ac:dyDescent="0.2">
      <c r="D33" s="10" t="s">
        <v>136</v>
      </c>
      <c r="E33" s="15" t="s">
        <v>136</v>
      </c>
    </row>
    <row r="34" spans="3:5" ht="12.75" x14ac:dyDescent="0.2">
      <c r="D34" s="10" t="s">
        <v>137</v>
      </c>
      <c r="E34" s="15" t="s">
        <v>138</v>
      </c>
    </row>
    <row r="35" spans="3:5" ht="12.75" x14ac:dyDescent="0.2">
      <c r="D35" s="10" t="s">
        <v>139</v>
      </c>
      <c r="E35" s="15" t="s">
        <v>139</v>
      </c>
    </row>
    <row r="36" spans="3:5" x14ac:dyDescent="0.2">
      <c r="E36" s="14"/>
    </row>
    <row r="37" spans="3:5" ht="12.75" x14ac:dyDescent="0.2">
      <c r="C37" s="4" t="s">
        <v>127</v>
      </c>
      <c r="E37" s="13" t="s">
        <v>128</v>
      </c>
    </row>
    <row r="38" spans="3:5" ht="12.75" x14ac:dyDescent="0.2">
      <c r="E38" s="15" t="s">
        <v>140</v>
      </c>
    </row>
    <row r="39" spans="3:5" ht="12.75" x14ac:dyDescent="0.2">
      <c r="D39" s="10" t="s">
        <v>141</v>
      </c>
      <c r="E39" s="15" t="s">
        <v>141</v>
      </c>
    </row>
    <row r="40" spans="3:5" ht="12.75" x14ac:dyDescent="0.2">
      <c r="D40" s="10" t="s">
        <v>142</v>
      </c>
      <c r="E40" s="15" t="s">
        <v>142</v>
      </c>
    </row>
    <row r="41" spans="3:5" x14ac:dyDescent="0.2">
      <c r="E41" s="14"/>
    </row>
    <row r="42" spans="3:5" ht="12.75" x14ac:dyDescent="0.2">
      <c r="C42" s="4" t="s">
        <v>143</v>
      </c>
      <c r="E42" s="13" t="s">
        <v>128</v>
      </c>
    </row>
    <row r="43" spans="3:5" ht="12.75" x14ac:dyDescent="0.2">
      <c r="E43" s="15" t="s">
        <v>144</v>
      </c>
    </row>
    <row r="44" spans="3:5" ht="12.75" x14ac:dyDescent="0.2">
      <c r="D44" s="10" t="s">
        <v>145</v>
      </c>
      <c r="E44" s="15" t="s">
        <v>145</v>
      </c>
    </row>
    <row r="45" spans="3:5" ht="12.75" x14ac:dyDescent="0.2">
      <c r="D45" s="10" t="s">
        <v>146</v>
      </c>
      <c r="E45" s="15" t="s">
        <v>146</v>
      </c>
    </row>
    <row r="46" spans="3:5" ht="12.75" x14ac:dyDescent="0.2">
      <c r="D46" s="10" t="s">
        <v>68</v>
      </c>
      <c r="E46" s="15" t="s">
        <v>147</v>
      </c>
    </row>
    <row r="47" spans="3:5" ht="12.75" x14ac:dyDescent="0.2">
      <c r="D47" s="10" t="s">
        <v>148</v>
      </c>
      <c r="E47" s="15" t="s">
        <v>149</v>
      </c>
    </row>
    <row r="48" spans="3:5" ht="12.75" x14ac:dyDescent="0.2">
      <c r="D48" s="10" t="s">
        <v>150</v>
      </c>
      <c r="E48" s="15" t="s">
        <v>150</v>
      </c>
    </row>
    <row r="49" spans="3:6" ht="12.75" x14ac:dyDescent="0.2">
      <c r="D49" s="10" t="s">
        <v>151</v>
      </c>
      <c r="E49" s="15" t="s">
        <v>151</v>
      </c>
    </row>
    <row r="50" spans="3:6" ht="12.75" x14ac:dyDescent="0.2">
      <c r="D50" s="10" t="s">
        <v>143</v>
      </c>
      <c r="E50" s="15" t="s">
        <v>143</v>
      </c>
    </row>
    <row r="51" spans="3:6" ht="12.75" x14ac:dyDescent="0.2">
      <c r="D51" s="10">
        <v>3</v>
      </c>
      <c r="E51" s="47" t="s">
        <v>152</v>
      </c>
    </row>
    <row r="52" spans="3:6" ht="12.75" x14ac:dyDescent="0.2">
      <c r="D52" s="10" t="str">
        <f>NA</f>
        <v>N/A</v>
      </c>
      <c r="E52" s="15" t="s">
        <v>153</v>
      </c>
    </row>
    <row r="53" spans="3:6" x14ac:dyDescent="0.2">
      <c r="E53" s="14"/>
    </row>
    <row r="54" spans="3:6" ht="12.75" x14ac:dyDescent="0.2">
      <c r="C54" s="4" t="s">
        <v>105</v>
      </c>
      <c r="E54" s="13" t="s">
        <v>128</v>
      </c>
    </row>
    <row r="55" spans="3:6" ht="12.75" x14ac:dyDescent="0.2">
      <c r="E55" s="15" t="s">
        <v>154</v>
      </c>
    </row>
    <row r="56" spans="3:6" ht="12.75" x14ac:dyDescent="0.2">
      <c r="D56" s="54" t="s">
        <v>155</v>
      </c>
      <c r="E56" s="47" t="s">
        <v>156</v>
      </c>
    </row>
    <row r="57" spans="3:6" ht="12.75" x14ac:dyDescent="0.2">
      <c r="D57" s="10" t="str">
        <f>NA</f>
        <v>N/A</v>
      </c>
      <c r="E57" s="15" t="s">
        <v>153</v>
      </c>
    </row>
    <row r="58" spans="3:6" ht="12.75" x14ac:dyDescent="0.2">
      <c r="D58" s="10" t="s">
        <v>54</v>
      </c>
      <c r="E58" s="15" t="s">
        <v>54</v>
      </c>
    </row>
    <row r="59" spans="3:6" x14ac:dyDescent="0.2">
      <c r="E59" s="14"/>
    </row>
    <row r="60" spans="3:6" ht="12.75" x14ac:dyDescent="0.2">
      <c r="C60" s="4" t="s">
        <v>51</v>
      </c>
      <c r="E60" s="13"/>
      <c r="F60" s="13" t="s">
        <v>128</v>
      </c>
    </row>
    <row r="61" spans="3:6" ht="12.75" x14ac:dyDescent="0.2">
      <c r="D61" s="15" t="s">
        <v>157</v>
      </c>
      <c r="E61" s="15" t="s">
        <v>158</v>
      </c>
    </row>
    <row r="62" spans="3:6" ht="12.75" x14ac:dyDescent="0.2">
      <c r="D62" s="10" t="s">
        <v>159</v>
      </c>
      <c r="E62" s="10">
        <v>0</v>
      </c>
      <c r="F62" s="15" t="s">
        <v>160</v>
      </c>
    </row>
    <row r="63" spans="3:6" ht="12.75" x14ac:dyDescent="0.2">
      <c r="D63" s="10" t="s">
        <v>69</v>
      </c>
      <c r="E63" s="10">
        <v>0.5</v>
      </c>
      <c r="F63" s="15" t="s">
        <v>161</v>
      </c>
    </row>
    <row r="64" spans="3:6" ht="12.75" x14ac:dyDescent="0.2">
      <c r="D64" s="10" t="s">
        <v>55</v>
      </c>
      <c r="E64" s="10">
        <v>1</v>
      </c>
      <c r="F64" s="15" t="s">
        <v>162</v>
      </c>
    </row>
    <row r="65" spans="2:6" ht="12.75" x14ac:dyDescent="0.2">
      <c r="D65" s="10" t="str">
        <f>NA</f>
        <v>N/A</v>
      </c>
      <c r="E65" s="10" t="str">
        <f>NA</f>
        <v>N/A</v>
      </c>
      <c r="F65" s="15"/>
    </row>
    <row r="66" spans="2:6" x14ac:dyDescent="0.2">
      <c r="E66" s="14"/>
    </row>
    <row r="67" spans="2:6" s="7" customFormat="1" ht="15" x14ac:dyDescent="0.2">
      <c r="C67" s="7" t="s">
        <v>163</v>
      </c>
    </row>
    <row r="69" spans="2:6" ht="12.75" x14ac:dyDescent="0.2">
      <c r="C69" s="4" t="s">
        <v>164</v>
      </c>
      <c r="E69" s="13" t="s">
        <v>128</v>
      </c>
    </row>
    <row r="70" spans="2:6" ht="12.75" x14ac:dyDescent="0.2">
      <c r="E70" s="15" t="s">
        <v>165</v>
      </c>
    </row>
    <row r="71" spans="2:6" ht="12.75" x14ac:dyDescent="0.2">
      <c r="D71" s="10" t="s">
        <v>166</v>
      </c>
    </row>
    <row r="72" spans="2:6" ht="12.75" x14ac:dyDescent="0.2">
      <c r="D72" s="10" t="s">
        <v>167</v>
      </c>
    </row>
    <row r="74" spans="2:6" ht="12.75" x14ac:dyDescent="0.2">
      <c r="C74" s="4" t="s">
        <v>62</v>
      </c>
      <c r="E74" s="13" t="s">
        <v>128</v>
      </c>
    </row>
    <row r="75" spans="2:6" ht="12.75" x14ac:dyDescent="0.2">
      <c r="E75" s="15" t="s">
        <v>168</v>
      </c>
    </row>
    <row r="76" spans="2:6" ht="12.75" x14ac:dyDescent="0.2">
      <c r="D76" s="10" t="s">
        <v>79</v>
      </c>
    </row>
    <row r="77" spans="2:6" ht="12.75" x14ac:dyDescent="0.2">
      <c r="D77" s="10" t="s">
        <v>70</v>
      </c>
    </row>
    <row r="79" spans="2:6" s="2" customFormat="1" ht="15.75" x14ac:dyDescent="0.2">
      <c r="B79" s="2" t="s">
        <v>32</v>
      </c>
    </row>
  </sheetData>
  <conditionalFormatting sqref="B2">
    <cfRule type="cellIs" dxfId="0" priority="1" operator="notEqual">
      <formula>"No Errors Found"</formula>
    </cfRule>
  </conditionalFormatting>
  <hyperlinks>
    <hyperlink ref="B3:E3" location="TOC!A1" display="TOC!A1" xr:uid="{00000000-0004-0000-0800-000000000000}"/>
  </hyperlink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C2D38AF5B7C264EB6015FD06B9FD2FC" ma:contentTypeVersion="3" ma:contentTypeDescription="Create a new document." ma:contentTypeScope="" ma:versionID="833bf5a642af5614b8f5793817ef2e8b">
  <xsd:schema xmlns:xsd="http://www.w3.org/2001/XMLSchema" xmlns:xs="http://www.w3.org/2001/XMLSchema" xmlns:p="http://schemas.microsoft.com/office/2006/metadata/properties" xmlns:ns2="c94f63dc-3462-49b7-869c-f5f96efde86c" targetNamespace="http://schemas.microsoft.com/office/2006/metadata/properties" ma:root="true" ma:fieldsID="a9296ea72f98924030d156354665f356" ns2:_="">
    <xsd:import namespace="c94f63dc-3462-49b7-869c-f5f96efde86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4f63dc-3462-49b7-869c-f5f96efde8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97CDD1-FCE8-40FA-A22B-39998E6D97A8}">
  <ds:schemaRefs>
    <ds:schemaRef ds:uri="http://schemas.microsoft.com/office/2006/metadata/properties"/>
    <ds:schemaRef ds:uri="http://schemas.microsoft.com/office/infopath/2007/PartnerControls"/>
    <ds:schemaRef ds:uri="d231c877-1000-4f47-8232-777e724d7c63"/>
    <ds:schemaRef ds:uri="09b59761-9056-4ebb-83a4-12db4fcc96a1"/>
  </ds:schemaRefs>
</ds:datastoreItem>
</file>

<file path=customXml/itemProps2.xml><?xml version="1.0" encoding="utf-8"?>
<ds:datastoreItem xmlns:ds="http://schemas.openxmlformats.org/officeDocument/2006/customXml" ds:itemID="{221251AB-165F-4EBF-8E44-2EB94F923E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4f63dc-3462-49b7-869c-f5f96efde8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CBAE92-D8E0-4AB1-8BF1-31AF6EEDC11E}">
  <ds:schemaRefs>
    <ds:schemaRef ds:uri="http://schemas.microsoft.com/PowerBIAddIn"/>
  </ds:schemaRefs>
</ds:datastoreItem>
</file>

<file path=customXml/itemProps4.xml><?xml version="1.0" encoding="utf-8"?>
<ds:datastoreItem xmlns:ds="http://schemas.openxmlformats.org/officeDocument/2006/customXml" ds:itemID="{CA4CC24A-A301-4156-98D3-737AA101AD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8</vt:i4>
      </vt:variant>
      <vt:variant>
        <vt:lpstr>Named Ranges</vt:lpstr>
      </vt:variant>
      <vt:variant>
        <vt:i4>37</vt:i4>
      </vt:variant>
    </vt:vector>
  </HeadingPairs>
  <TitlesOfParts>
    <vt:vector size="45" baseType="lpstr">
      <vt:lpstr>Cover</vt:lpstr>
      <vt:lpstr>TOC</vt:lpstr>
      <vt:lpstr>Checks</vt:lpstr>
      <vt:lpstr>Input_CPI</vt:lpstr>
      <vt:lpstr>Input_Step</vt:lpstr>
      <vt:lpstr>Calc_Escalation</vt:lpstr>
      <vt:lpstr>Output_Step</vt:lpstr>
      <vt:lpstr>Lookup</vt:lpstr>
      <vt:lpstr>Base_Year</vt:lpstr>
      <vt:lpstr>Cash_Timing</vt:lpstr>
      <vt:lpstr>Check_Rounding</vt:lpstr>
      <vt:lpstr>Days_In_Wk</vt:lpstr>
      <vt:lpstr>Days_In_Yr</vt:lpstr>
      <vt:lpstr>Dollars</vt:lpstr>
      <vt:lpstr>End_Period</vt:lpstr>
      <vt:lpstr>Error</vt:lpstr>
      <vt:lpstr>Factor</vt:lpstr>
      <vt:lpstr>Half</vt:lpstr>
      <vt:lpstr>Index_Period</vt:lpstr>
      <vt:lpstr>LU_Basis</vt:lpstr>
      <vt:lpstr>LU_Function</vt:lpstr>
      <vt:lpstr>LU_Source</vt:lpstr>
      <vt:lpstr>LU_Units</vt:lpstr>
      <vt:lpstr>Mid_Period</vt:lpstr>
      <vt:lpstr>Millions</vt:lpstr>
      <vt:lpstr>Model_Name</vt:lpstr>
      <vt:lpstr>Model_Start_Date</vt:lpstr>
      <vt:lpstr>Mths_In_Mth</vt:lpstr>
      <vt:lpstr>Mths_In_Qtr</vt:lpstr>
      <vt:lpstr>Mths_In_Yr</vt:lpstr>
      <vt:lpstr>NA</vt:lpstr>
      <vt:lpstr>No</vt:lpstr>
      <vt:lpstr>Nominal</vt:lpstr>
      <vt:lpstr>Number</vt:lpstr>
      <vt:lpstr>Ok</vt:lpstr>
      <vt:lpstr>Percent</vt:lpstr>
      <vt:lpstr>Qtrs_In_Yr</vt:lpstr>
      <vt:lpstr>Real_Dollars</vt:lpstr>
      <vt:lpstr>Start_Period</vt:lpstr>
      <vt:lpstr>Thousands</vt:lpstr>
      <vt:lpstr>Timing_Adj</vt:lpstr>
      <vt:lpstr>Title_Msg</vt:lpstr>
      <vt:lpstr>Units</vt:lpstr>
      <vt:lpstr>Yes</vt:lpstr>
      <vt:lpstr>Yes_No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Power and Water Corporation</dc:creator>
  <cp:keywords/>
  <dc:description/>
  <cp:lastModifiedBy>Matthew Sargeant</cp:lastModifiedBy>
  <cp:revision/>
  <dcterms:created xsi:type="dcterms:W3CDTF">2012-02-19T06:14:59Z</dcterms:created>
  <dcterms:modified xsi:type="dcterms:W3CDTF">2026-05-15T03:00:15Z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0x0101004C2D38AF5B7C264EB6015FD06B9FD2FC</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y fmtid="{D5CDD505-2E9C-101B-9397-08002B2CF9AE}" pid="7" name="MediaServiceImageTags">
    <vt:lpwstr/>
  </property>
  <property fmtid="{D5CDD505-2E9C-101B-9397-08002B2CF9AE}" pid="8" name="Order">
    <vt:r8>499600</vt:r8>
  </property>
  <property fmtid="{D5CDD505-2E9C-101B-9397-08002B2CF9AE}" pid="9" name="TriggerFlowInfo">
    <vt:lpwstr/>
  </property>
  <property fmtid="{D5CDD505-2E9C-101B-9397-08002B2CF9AE}" pid="10" name="_ExtendedDescription">
    <vt:lpwstr/>
  </property>
</Properties>
</file>